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480" windowHeight="8040" activeTab="8"/>
  </bookViews>
  <sheets>
    <sheet name="เมือง" sheetId="1" r:id="rId1"/>
    <sheet name="โกรกพระ" sheetId="4" r:id="rId2"/>
    <sheet name="พยุหะคีรี" sheetId="18" r:id="rId3"/>
    <sheet name="ท่าตะโก" sheetId="21" r:id="rId4"/>
    <sheet name="ตากฟ้า" sheetId="23" r:id="rId5"/>
    <sheet name="ตาคลี" sheetId="22" r:id="rId6"/>
    <sheet name="ไพศาลี" sheetId="24" r:id="rId7"/>
    <sheet name="หนองบัว" sheetId="25" r:id="rId8"/>
    <sheet name="ชุมแสง" sheetId="26" r:id="rId9"/>
    <sheet name="เก้าเลี้ยว" sheetId="27" r:id="rId10"/>
    <sheet name="บรรพตพิสัย" sheetId="20" r:id="rId11"/>
    <sheet name="ลาดยาว" sheetId="28" r:id="rId12"/>
    <sheet name="แม่วงก์" sheetId="29" r:id="rId13"/>
    <sheet name="แม่เปิน" sheetId="30" r:id="rId14"/>
    <sheet name="ชุมตาบง" sheetId="31" r:id="rId15"/>
    <sheet name="ยอดรวมจังหวัด" sheetId="33" r:id="rId16"/>
    <sheet name="Sheet1" sheetId="32" r:id="rId17"/>
  </sheets>
  <calcPr calcId="114210"/>
</workbook>
</file>

<file path=xl/calcChain.xml><?xml version="1.0" encoding="utf-8"?>
<calcChain xmlns="http://schemas.openxmlformats.org/spreadsheetml/2006/main">
  <c r="H41" i="26"/>
  <c r="I41"/>
  <c r="J41"/>
  <c r="K41"/>
  <c r="L41"/>
  <c r="M41"/>
  <c r="N41"/>
  <c r="O41"/>
  <c r="P41"/>
  <c r="Q41"/>
  <c r="R41"/>
  <c r="G41"/>
  <c r="H34"/>
  <c r="I34"/>
  <c r="J34"/>
  <c r="K34"/>
  <c r="L34"/>
  <c r="M34"/>
  <c r="N34"/>
  <c r="O34"/>
  <c r="P34"/>
  <c r="Q34"/>
  <c r="R34"/>
  <c r="G34"/>
  <c r="H27"/>
  <c r="I27"/>
  <c r="J27"/>
  <c r="K27"/>
  <c r="L27"/>
  <c r="M27"/>
  <c r="N27"/>
  <c r="O27"/>
  <c r="P27"/>
  <c r="Q27"/>
  <c r="R27"/>
  <c r="G27"/>
  <c r="H18"/>
  <c r="I18"/>
  <c r="J18"/>
  <c r="K18"/>
  <c r="L18"/>
  <c r="M18"/>
  <c r="N18"/>
  <c r="O18"/>
  <c r="P18"/>
  <c r="Q18"/>
  <c r="R18"/>
  <c r="G18"/>
  <c r="G14"/>
  <c r="H14"/>
  <c r="I14"/>
  <c r="J14"/>
  <c r="K14"/>
  <c r="L14"/>
  <c r="M14"/>
  <c r="N14"/>
  <c r="O14"/>
  <c r="P14"/>
  <c r="Q14"/>
  <c r="R14"/>
  <c r="F14"/>
  <c r="H30" i="25"/>
  <c r="I30"/>
  <c r="J30"/>
  <c r="K30"/>
  <c r="L30"/>
  <c r="M30"/>
  <c r="N30"/>
  <c r="O30"/>
  <c r="P30"/>
  <c r="Q30"/>
  <c r="R30"/>
  <c r="G30"/>
  <c r="H24"/>
  <c r="I24"/>
  <c r="J24"/>
  <c r="K24"/>
  <c r="L24"/>
  <c r="M24"/>
  <c r="N24"/>
  <c r="O24"/>
  <c r="P24"/>
  <c r="Q24"/>
  <c r="R24"/>
  <c r="G24"/>
  <c r="H19"/>
  <c r="I19"/>
  <c r="J19"/>
  <c r="K19"/>
  <c r="L19"/>
  <c r="M19"/>
  <c r="N19"/>
  <c r="O19"/>
  <c r="P19"/>
  <c r="Q19"/>
  <c r="R19"/>
  <c r="G19"/>
  <c r="H13"/>
  <c r="I13"/>
  <c r="J13"/>
  <c r="K13"/>
  <c r="L13"/>
  <c r="M13"/>
  <c r="N13"/>
  <c r="O13"/>
  <c r="P13"/>
  <c r="Q13"/>
  <c r="R13"/>
  <c r="G13"/>
  <c r="G37" i="24"/>
  <c r="H37"/>
  <c r="I37"/>
  <c r="J37"/>
  <c r="K37"/>
  <c r="L37"/>
  <c r="M37"/>
  <c r="N37"/>
  <c r="O37"/>
  <c r="P37"/>
  <c r="Q37"/>
  <c r="R37"/>
  <c r="F37"/>
  <c r="G30"/>
  <c r="H30"/>
  <c r="I30"/>
  <c r="J30"/>
  <c r="K30"/>
  <c r="L30"/>
  <c r="M30"/>
  <c r="N30"/>
  <c r="O30"/>
  <c r="P30"/>
  <c r="Q30"/>
  <c r="R30"/>
  <c r="F30"/>
  <c r="G20"/>
  <c r="H20"/>
  <c r="I20"/>
  <c r="J20"/>
  <c r="K20"/>
  <c r="L20"/>
  <c r="M20"/>
  <c r="N20"/>
  <c r="O20"/>
  <c r="P20"/>
  <c r="Q20"/>
  <c r="R20"/>
  <c r="F20"/>
  <c r="G24" i="22"/>
  <c r="H24"/>
  <c r="I24"/>
  <c r="J24"/>
  <c r="K24"/>
  <c r="L24"/>
  <c r="M24"/>
  <c r="N24"/>
  <c r="O24"/>
  <c r="P24"/>
  <c r="Q24"/>
  <c r="R24"/>
  <c r="F24"/>
  <c r="G20"/>
  <c r="H20"/>
  <c r="I20"/>
  <c r="J20"/>
  <c r="K20"/>
  <c r="L20"/>
  <c r="M20"/>
  <c r="N20"/>
  <c r="O20"/>
  <c r="P20"/>
  <c r="Q20"/>
  <c r="R20"/>
  <c r="F20"/>
  <c r="G16"/>
  <c r="H16"/>
  <c r="I16"/>
  <c r="J16"/>
  <c r="K16"/>
  <c r="L16"/>
  <c r="M16"/>
  <c r="N16"/>
  <c r="O16"/>
  <c r="P16"/>
  <c r="Q16"/>
  <c r="R16"/>
  <c r="F16"/>
  <c r="H27" i="23"/>
  <c r="I27"/>
  <c r="J27"/>
  <c r="K27"/>
  <c r="L27"/>
  <c r="M27"/>
  <c r="N27"/>
  <c r="O27"/>
  <c r="P27"/>
  <c r="Q27"/>
  <c r="R27"/>
  <c r="G27"/>
  <c r="H22"/>
  <c r="I22"/>
  <c r="J22"/>
  <c r="K22"/>
  <c r="L22"/>
  <c r="M22"/>
  <c r="N22"/>
  <c r="O22"/>
  <c r="P22"/>
  <c r="Q22"/>
  <c r="R22"/>
  <c r="G22"/>
  <c r="G17"/>
  <c r="H17"/>
  <c r="I17"/>
  <c r="J17"/>
  <c r="K17"/>
  <c r="L17"/>
  <c r="M17"/>
  <c r="N17"/>
  <c r="O17"/>
  <c r="P17"/>
  <c r="Q17"/>
  <c r="R17"/>
  <c r="F17"/>
  <c r="H38" i="21"/>
  <c r="I38"/>
  <c r="J38"/>
  <c r="K38"/>
  <c r="L38"/>
  <c r="M38"/>
  <c r="N38"/>
  <c r="O38"/>
  <c r="P38"/>
  <c r="Q38"/>
  <c r="R38"/>
  <c r="G38"/>
  <c r="H21"/>
  <c r="I21"/>
  <c r="J21"/>
  <c r="K21"/>
  <c r="L21"/>
  <c r="M21"/>
  <c r="N21"/>
  <c r="O21"/>
  <c r="P21"/>
  <c r="Q21"/>
  <c r="R21"/>
  <c r="G21"/>
  <c r="H18"/>
  <c r="I18"/>
  <c r="J18"/>
  <c r="K18"/>
  <c r="L18"/>
  <c r="M18"/>
  <c r="N18"/>
  <c r="O18"/>
  <c r="P18"/>
  <c r="Q18"/>
  <c r="R18"/>
  <c r="G18"/>
  <c r="H13"/>
  <c r="I13"/>
  <c r="J13"/>
  <c r="K13"/>
  <c r="L13"/>
  <c r="M13"/>
  <c r="N13"/>
  <c r="O13"/>
  <c r="P13"/>
  <c r="Q13"/>
  <c r="R13"/>
  <c r="G13"/>
  <c r="F24" i="18"/>
  <c r="G24"/>
  <c r="H24"/>
  <c r="I24"/>
  <c r="J24"/>
  <c r="K24"/>
  <c r="L24"/>
  <c r="M24"/>
  <c r="N24"/>
  <c r="O24"/>
  <c r="P24"/>
  <c r="Q24"/>
  <c r="R24"/>
  <c r="E24"/>
  <c r="F23" i="4"/>
  <c r="G23"/>
  <c r="H23"/>
  <c r="I23"/>
  <c r="J23"/>
  <c r="K23"/>
  <c r="L23"/>
  <c r="M23"/>
  <c r="N23"/>
  <c r="O23"/>
  <c r="P23"/>
  <c r="Q23"/>
  <c r="R23"/>
  <c r="E23"/>
  <c r="F17"/>
  <c r="G17"/>
  <c r="H17"/>
  <c r="I17"/>
  <c r="J17"/>
  <c r="K17"/>
  <c r="L17"/>
  <c r="M17"/>
  <c r="N17"/>
  <c r="O17"/>
  <c r="P17"/>
  <c r="Q17"/>
  <c r="R17"/>
  <c r="E17"/>
  <c r="F45" i="1"/>
  <c r="G45"/>
  <c r="H45"/>
  <c r="I45"/>
  <c r="J45"/>
  <c r="K45"/>
  <c r="L45"/>
  <c r="M45"/>
  <c r="N45"/>
  <c r="O45"/>
  <c r="P45"/>
  <c r="Q45"/>
  <c r="R45"/>
  <c r="E45"/>
  <c r="F26"/>
  <c r="G26"/>
  <c r="H26"/>
  <c r="I26"/>
  <c r="J26"/>
  <c r="K26"/>
  <c r="L26"/>
  <c r="M26"/>
  <c r="N26"/>
  <c r="O26"/>
  <c r="P26"/>
  <c r="Q26"/>
  <c r="R26"/>
  <c r="E26"/>
  <c r="F22"/>
  <c r="G22"/>
  <c r="H22"/>
  <c r="I22"/>
  <c r="J22"/>
  <c r="K22"/>
  <c r="L22"/>
  <c r="M22"/>
  <c r="N22"/>
  <c r="O22"/>
  <c r="P22"/>
  <c r="Q22"/>
  <c r="R22"/>
  <c r="E22"/>
  <c r="P17"/>
  <c r="Q17"/>
  <c r="R17"/>
  <c r="F17"/>
  <c r="G17"/>
  <c r="H17"/>
  <c r="I17"/>
  <c r="J17"/>
  <c r="K17"/>
  <c r="L17"/>
  <c r="M17"/>
  <c r="N17"/>
  <c r="O17"/>
  <c r="E17"/>
</calcChain>
</file>

<file path=xl/sharedStrings.xml><?xml version="1.0" encoding="utf-8"?>
<sst xmlns="http://schemas.openxmlformats.org/spreadsheetml/2006/main" count="2386" uniqueCount="331">
  <si>
    <t>มีจำนวน กศน.ตำบล ทั้งสิ้น.....................แห่ง</t>
  </si>
  <si>
    <t>(อำเภอส่งจังหวัดสรุป ส่ง สำนักงาน กศน. ภายในวันที่ 10 สิงหาคม 2556)</t>
  </si>
  <si>
    <t>ที่</t>
  </si>
  <si>
    <t>ชื่อหลักสูตรอาชีพที่จัดอบรม</t>
  </si>
  <si>
    <t>ระยะเวลาการ</t>
  </si>
  <si>
    <t>ดำเนินงาน</t>
  </si>
  <si>
    <t>จำนวนชั่วโมง</t>
  </si>
  <si>
    <t>ที่สอนต่อ</t>
  </si>
  <si>
    <t>หลักสูตร</t>
  </si>
  <si>
    <t>จำนวน</t>
  </si>
  <si>
    <t>สอนต่อ</t>
  </si>
  <si>
    <t>จำนวนวันที่</t>
  </si>
  <si>
    <t>ผู้มีอาชีพ/</t>
  </si>
  <si>
    <t>ผู้มีอาชีพ/ต้องการ</t>
  </si>
  <si>
    <t>ต่อยอด</t>
  </si>
  <si>
    <t>อาชีพเดิม</t>
  </si>
  <si>
    <t>ผู้ต้องการมี</t>
  </si>
  <si>
    <t>อาชีพเสริม</t>
  </si>
  <si>
    <t>เพื่อเพิ่ม</t>
  </si>
  <si>
    <t>รายได้</t>
  </si>
  <si>
    <t>รวม</t>
  </si>
  <si>
    <t>ทั้งสิ้น</t>
  </si>
  <si>
    <t>ประเภทกลุ่มเป้าหมาย</t>
  </si>
  <si>
    <t>ช</t>
  </si>
  <si>
    <t>ญ</t>
  </si>
  <si>
    <t>สมาชิก</t>
  </si>
  <si>
    <t>กองทุน</t>
  </si>
  <si>
    <t>สตรี</t>
  </si>
  <si>
    <t>จัดโดยสถาน</t>
  </si>
  <si>
    <t>ศึกษา กศน.อำเภอ</t>
  </si>
  <si>
    <t>หรือ กศน.ตำบล</t>
  </si>
  <si>
    <t>เขต</t>
  </si>
  <si>
    <t>โปรดระบุ</t>
  </si>
  <si>
    <t>งบประมาณ</t>
  </si>
  <si>
    <t>วัสดุ</t>
  </si>
  <si>
    <t>ค่า</t>
  </si>
  <si>
    <t>ปัญหา/อุปสรรค</t>
  </si>
  <si>
    <t>ข้อเสนอแนะ</t>
  </si>
  <si>
    <t>ผู้ผ่านการอบรม/นำความรู้ไปประกอบอาชีพได้จริง</t>
  </si>
  <si>
    <t>แบบรายงานขั้นตอน 2</t>
  </si>
  <si>
    <t>กศน.อำเภอ/เขต</t>
  </si>
  <si>
    <t>ผู้ว่าง</t>
  </si>
  <si>
    <t>งาน</t>
  </si>
  <si>
    <t>ค่าวิทยา</t>
  </si>
  <si>
    <t>กร</t>
  </si>
  <si>
    <t>ต้องการ</t>
  </si>
  <si>
    <t>หลักสูตรเกษตรกรรม</t>
  </si>
  <si>
    <t>หลักสูตรอุตสาหกรรม</t>
  </si>
  <si>
    <t>หลักสูตรพาณิชยกรรม</t>
  </si>
  <si>
    <t>และบริการ</t>
  </si>
  <si>
    <t>หลักสูตรความคิดสร้างสรรค์</t>
  </si>
  <si>
    <t>หลักสูตรเฉพาะอาชีพ</t>
  </si>
  <si>
    <t xml:space="preserve"> OTOP Mini MBA</t>
  </si>
  <si>
    <t>ผู้</t>
  </si>
  <si>
    <t>ว่าง</t>
  </si>
  <si>
    <t>ส่งจำนวนภายใน ...............................</t>
  </si>
  <si>
    <t>1.  งานประดิษฐ์จากผ้า</t>
  </si>
  <si>
    <t>2.  การทำไม้กวาด</t>
  </si>
  <si>
    <t>3.  การทำกระเป๋าผ้าต่อ</t>
  </si>
  <si>
    <t>4.  การสานตะกร้าโครงเหล็กจากเชือกมัดฟาง</t>
  </si>
  <si>
    <t>5.  การทำไม้กวาด</t>
  </si>
  <si>
    <t>6.  การออกแบบโครงเหล็กสำหรับผลิตภัณฑ์ตะกร้า</t>
  </si>
  <si>
    <t>7.  การทำไม้กวาด</t>
  </si>
  <si>
    <t>8.  การทำไม้กวาด</t>
  </si>
  <si>
    <t>9.  การทำเปลมัดจากริมผ้า</t>
  </si>
  <si>
    <t>10.  การทำไม้กวาด</t>
  </si>
  <si>
    <t>11.  การทำไม้กวาด</t>
  </si>
  <si>
    <t>12.  งานประดิษฐ์ จากผ้า</t>
  </si>
  <si>
    <t>-</t>
  </si>
  <si>
    <t>กศน.ต.นิคม</t>
  </si>
  <si>
    <t>กศน.ต.พยุหะ</t>
  </si>
  <si>
    <t>กศน. ต.เนินมะกอก</t>
  </si>
  <si>
    <t>กศน.ต.เขาทอง</t>
  </si>
  <si>
    <t>กศน. ต.ยางขาว</t>
  </si>
  <si>
    <t>กศน. ต.สระทะเล</t>
  </si>
  <si>
    <t>กศน.ต.ย่านมัทรี</t>
  </si>
  <si>
    <t xml:space="preserve">14 วัน </t>
  </si>
  <si>
    <t>บางพระหลวง</t>
  </si>
  <si>
    <t>ควรจัดเต็มวันเพื่อต่อยอด</t>
  </si>
  <si>
    <t>การเพาะเห็ดและการแปรรูปอาหารจากเห็ด</t>
  </si>
  <si>
    <t>หนองปลิง</t>
  </si>
  <si>
    <t>นครสวรรค์ตก</t>
  </si>
  <si>
    <t>ศิลปะประดิษฐ์การปั้นดินไทย-ดินญี่ปุ่น</t>
  </si>
  <si>
    <t>พระนอน</t>
  </si>
  <si>
    <t>หลักสูตรพาณิชยกรรมและบริการ</t>
  </si>
  <si>
    <t>แควใหญ่</t>
  </si>
  <si>
    <t>การทำขนมจีน</t>
  </si>
  <si>
    <t>การทำดอกไม้จันทร์</t>
  </si>
  <si>
    <t>การทำพรมเช็ดเท้าแฟนตาซี</t>
  </si>
  <si>
    <t>กระเป๋าเทดูพาล</t>
  </si>
  <si>
    <t>ปากน้ำโพ</t>
  </si>
  <si>
    <t>บางม่วง</t>
  </si>
  <si>
    <t>การประดิษฐ์ของชำร่วย</t>
  </si>
  <si>
    <t>การเลี้ยงและการทำปุ๋ยไส้เดือน</t>
  </si>
  <si>
    <t>สานกระเป๋าด้วยผักตบชวา</t>
  </si>
  <si>
    <t>หนองกระโดน</t>
  </si>
  <si>
    <t>การจักสานเข่ง</t>
  </si>
  <si>
    <t>กระเป๋าเชือกร่ม</t>
  </si>
  <si>
    <t>หนองกรด</t>
  </si>
  <si>
    <t>ตะเคื่อนเลื่อน</t>
  </si>
  <si>
    <t>การแปรรูปอาหารจากปลา</t>
  </si>
  <si>
    <t>เกรียงไกร</t>
  </si>
  <si>
    <t>กลางแดด</t>
  </si>
  <si>
    <t>สถานศึกษา กศน.อำเภอ...........เมือง..........ดำเนินการจัดฝึกอบรมตามแผนงาน/โครงการที่ได้รับอนุมัติ  ประจำปี 2556</t>
  </si>
  <si>
    <t>วัดไทรย์</t>
  </si>
  <si>
    <t>ดอกไม้ประดิษฐ์</t>
  </si>
  <si>
    <t>นครสวรรค์ออก</t>
  </si>
  <si>
    <t>ศิลปะประดิษฐ์กล่องทิชชู่แฟนซี</t>
  </si>
  <si>
    <t>โอ่งแต่งผ้าไทย</t>
  </si>
  <si>
    <t>บ้านแก่ง</t>
  </si>
  <si>
    <t>เครื่องปั้นดินเผา</t>
  </si>
  <si>
    <t>ศิลปประดิษฐ์โมบายหลอด</t>
  </si>
  <si>
    <t>บ้านมะเกลือ</t>
  </si>
  <si>
    <t>ดอกไม้ใยบัว</t>
  </si>
  <si>
    <t>บึงเสนาท</t>
  </si>
  <si>
    <t>การตัดเย็บเสื้อผ้า</t>
  </si>
  <si>
    <t>กศน.ตาขีด</t>
  </si>
  <si>
    <t>กศน.ตาสัง</t>
  </si>
  <si>
    <t>กศน. ด่านช้าง</t>
  </si>
  <si>
    <t>กศน.หนองตางู</t>
  </si>
  <si>
    <t>กศน.อ่างทอง</t>
  </si>
  <si>
    <t>กศน.เจริญผล</t>
  </si>
  <si>
    <t>กศน.บางแก้ว</t>
  </si>
  <si>
    <t>กศน.หูกวาง</t>
  </si>
  <si>
    <t>กศน.บึงปลาทู</t>
  </si>
  <si>
    <t>หลักสูตรพานิชยกรรมและบริการ</t>
  </si>
  <si>
    <t>การทำขนมไทย</t>
  </si>
  <si>
    <t>คอมพิวเตอร์พื้นฐานสำหรับสำนักงาน</t>
  </si>
  <si>
    <t>กศน.บ้านแดน</t>
  </si>
  <si>
    <t>กศน.บางตาหงาย</t>
  </si>
  <si>
    <t>กศน.ท่างิ้ว</t>
  </si>
  <si>
    <t>กศน.หนองกรด</t>
  </si>
  <si>
    <t>สถานศึกษา กศน.อำเภอ...........ชุมแสง..........ดำเนินการจัดฝึกอบรมตามแผนงาน/โครงการที่ได้รับอนุมัติ  ประจำปี 2556</t>
  </si>
  <si>
    <t>อำเภอชุมแสง</t>
  </si>
  <si>
    <t>การเพาะเห็ดนางฟ้าและการแปรรูป</t>
  </si>
  <si>
    <t>การพัฒนาพันธุ์ข้าวเนินสะเดา</t>
  </si>
  <si>
    <t>ศักยภาพอาชีพ ช่างก่อสร้าง</t>
  </si>
  <si>
    <t>การประกอบอาชีพช่างไฟฟ้า</t>
  </si>
  <si>
    <t>ภาชนะสวยด้วยการเพ้นท์</t>
  </si>
  <si>
    <t>การทำดอกไม้จันทร์และพวงหรีด</t>
  </si>
  <si>
    <t>กศน.ท่าไม้</t>
  </si>
  <si>
    <t>การทำบายศรีและเครื่องสังฆภัณฑ์</t>
  </si>
  <si>
    <t>กศน.โคกหม้อ</t>
  </si>
  <si>
    <t>การนวดเพื่อสุขภาพ</t>
  </si>
  <si>
    <t>บางเคียน</t>
  </si>
  <si>
    <t>พัฒนาการประกอบธุรกิจโต๊ะจีน</t>
  </si>
  <si>
    <t>การทำอาหารไทยเพื่อการค้า</t>
  </si>
  <si>
    <t>กศน.ทับกฤช</t>
  </si>
  <si>
    <t>การทำขนมเปี้ยะกลุ่มไทดำบ้านพรมแดน</t>
  </si>
  <si>
    <t>การทำผลิตภัณฑ์จากเครือเถาวัลย์</t>
  </si>
  <si>
    <t>การทำตะกร้าจากหลอดพลาสติก</t>
  </si>
  <si>
    <t>จักสานจากไม้ไผ่</t>
  </si>
  <si>
    <t>การประดิษฐ์ดอกไม้จันทร์</t>
  </si>
  <si>
    <t>กศน.ฆะฆัง</t>
  </si>
  <si>
    <t>กศน.ชุมแสง</t>
  </si>
  <si>
    <t>กศน.พันลาน</t>
  </si>
  <si>
    <t>กศน.หนองกระเจา</t>
  </si>
  <si>
    <t>OTOP  Mini   MBA</t>
  </si>
  <si>
    <t>การทำขนมเปี้ยะบ้านพรมแดน</t>
  </si>
  <si>
    <t>จักสานเส้นพลาสติกบ้านหนองข่อย</t>
  </si>
  <si>
    <t>การทำปลาส้ม ปลาร้า แหนมปลา</t>
  </si>
  <si>
    <t>กศน.ตำบลพิกุล</t>
  </si>
  <si>
    <t>สถานศึกษา กศน.อำเภอ........พยุหะคีรี.............ดำเนินการจัดฝึกอบรมตามแผนงาน/โครงการที่ได้รับอนุมัติ  ประจำปี 2556</t>
  </si>
  <si>
    <t>สถานศึกษา กศน.อำเภอ......บรรพตพิสัย...............ดำเนินการจัดฝึกอบรมตามแผนงาน/โครงการที่ได้รับอนุมัติ  ประจำปี 2556</t>
  </si>
  <si>
    <t>สถานศึกษา กศน.อำเภอ........ตาคลี.............ดำเนินการจัดฝึกอบรมตามแผนงาน/โครงการที่ได้รับอนุมัติ  ประจำปี 2556</t>
  </si>
  <si>
    <t>มีจำนวน กศน.ตำบล ทั้งสิ้น........3.............แห่ง</t>
  </si>
  <si>
    <t>กศน.ตำบลตาคลี</t>
  </si>
  <si>
    <t>กศน.พรมนิมิต</t>
  </si>
  <si>
    <t>กศน.ตำบลหนองโพ</t>
  </si>
  <si>
    <t>สถานศึกษา กศน.อำเภอ.....ตากฟ้า................ดำเนินการจัดฝึกอบรมตามแผนงาน/โครงการที่ได้รับอนุมัติ  ประจำปี 2556</t>
  </si>
  <si>
    <t>มีจำนวน กศน.ตำบล ทั้งสิ้น.........7............แห่ง</t>
  </si>
  <si>
    <t>การ เพิ่มผลผลิตการปลูกข้าวโพดเลี้ยงสัตว์</t>
  </si>
  <si>
    <t>กศน.สุขสำราญ</t>
  </si>
  <si>
    <t>กศน.ลำพยนต์</t>
  </si>
  <si>
    <t>กศน.พุนกยูง</t>
  </si>
  <si>
    <t>กศน.เขาชายธง</t>
  </si>
  <si>
    <t>กศน.ตากฟ้า</t>
  </si>
  <si>
    <t>กศน.อุดมธัญญา</t>
  </si>
  <si>
    <t>สถานศึกษา กศน.อำเภอ.......ลาดยาว..............ดำเนินการจัดฝึกอบรมตามแผนงาน/โครงการที่ได้รับอนุมัติ  ประจำปี 2556</t>
  </si>
  <si>
    <t>มีจำนวน กศน.ตำบล ทั้งสิ้น.........12............แห่ง</t>
  </si>
  <si>
    <t>การเพาะเห็ดนางฟ้า นางรม</t>
  </si>
  <si>
    <t xml:space="preserve">การทำไม้กวาดดอกหญ้า </t>
  </si>
  <si>
    <t>กระเป๋าผ้าด้นมือ</t>
  </si>
  <si>
    <t>การจัดดอกไม้</t>
  </si>
  <si>
    <t>การออกแบบเสื้อผ้าสำเร็จรูป</t>
  </si>
  <si>
    <t>กศน.ลาดยาว</t>
  </si>
  <si>
    <t>การทำเปลญวน</t>
  </si>
  <si>
    <t>การแปรรูปผลิตภัณฑ์ผลไม้</t>
  </si>
  <si>
    <t>การทำขนมอบ</t>
  </si>
  <si>
    <t>สถานศึกษา กศน.อำเภอ........หนองบัว.............ดำเนินการจัดฝึกอบรมตามแผนงาน/โครงการที่ได้รับอนุมัติ  ประจำปี 2556</t>
  </si>
  <si>
    <t>มีจำนวน กศน.ตำบล ทั้งสิ้น...........9..........แห่ง</t>
  </si>
  <si>
    <t>กศน.ห้วยใหญ่</t>
  </si>
  <si>
    <t>กศน.วังบ่อ</t>
  </si>
  <si>
    <t>กศน.ห้วยถั่วเหนือ</t>
  </si>
  <si>
    <t>วิชา กระเป๋าจากเชือกป่าน</t>
  </si>
  <si>
    <t>กศน.ห้วยถั่วใต้</t>
  </si>
  <si>
    <t>วิชา  การทำไม้กวาดดอกหญ้า</t>
  </si>
  <si>
    <t>กศน.ห้วยร่วม</t>
  </si>
  <si>
    <t>กศน.หนองบัว</t>
  </si>
  <si>
    <t>กศน.ทุ่งทอง</t>
  </si>
  <si>
    <t>วิชา  ดอกไม้ประดิษฐ์</t>
  </si>
  <si>
    <t>วิชา  อาชีพ เสริมสวย</t>
  </si>
  <si>
    <t>วิชา  พรมเช็ดเท้าแฟนตาซี</t>
  </si>
  <si>
    <t>วิชา  การเพาะเลี้ยงกบ</t>
  </si>
  <si>
    <t xml:space="preserve">วิชา  ผ้าด้นมือรุ่นที่  1 </t>
  </si>
  <si>
    <t>วิชา  ผ้าด้นมือiรุ่นที่  2</t>
  </si>
  <si>
    <t>วิชา  ศิลปะประดิษฐ์เรซิ่น</t>
  </si>
  <si>
    <t>วิชา  การปั้นของจิ๋วจากดินไทย</t>
  </si>
  <si>
    <t>วิชา  การนวดเพื่อสุขภาพ</t>
  </si>
  <si>
    <t>วิชา  ตัดผมชาย</t>
  </si>
  <si>
    <t>วิชา  การเลี้ยงไก่พื้นเมือง</t>
  </si>
  <si>
    <t>วิชา  การสานกระเป๋าจากเส้นพลาสติก</t>
  </si>
  <si>
    <t>วิชา  ศิลปะการต่อผ้าด้วยมือ (Quilt)</t>
  </si>
  <si>
    <t>วิชา  การทำขนมไทย</t>
  </si>
  <si>
    <t>วิชา  นวดสปา</t>
  </si>
  <si>
    <t>วิชา  การจัดดอกไม้สด</t>
  </si>
  <si>
    <t>วิชา  ทอพรมเช็ดผ้า</t>
  </si>
  <si>
    <t>วิชา ตะกร้าเชือกมัดฟาง</t>
  </si>
  <si>
    <t>วิชา  การทำเปลเกลียวจากริมผ้า</t>
  </si>
  <si>
    <t>วิชา  ตะกร้าเชือกมัดฟาง</t>
  </si>
  <si>
    <t>วิชา  การตัดเย็บเสื้อผ้า</t>
  </si>
  <si>
    <t>วิชา  ไม้กวาดทางมะพร้าว</t>
  </si>
  <si>
    <t>วิชา  เฟอร์นิเจอร์ไม้ไผ่</t>
  </si>
  <si>
    <t>วิชา  ผ้าด้นมือ</t>
  </si>
  <si>
    <t>สถานศึกษา กศน.อำเภอ...........ท่าตะโก..........ดำเนินการจัดฝึกอบรมตามแผนงาน/โครงการที่ได้รับอนุมัติ  ประจำปี 2556</t>
  </si>
  <si>
    <t>มีจำนวน กศน.ตำบล ทั้งสิ้น..........12...........แห่ง</t>
  </si>
  <si>
    <t>มีจำนวน กศน.ตำบล ทั้งสิ้น...........28..........แห่ง</t>
  </si>
  <si>
    <t>วิชา  การเพาะเห็ดและแปรรูปเห็ด</t>
  </si>
  <si>
    <t>วิชา  การทำปุ๋ยชีวภาพ</t>
  </si>
  <si>
    <t>วิชา  การจักสานรอบดักปลาด้วยไม้ไผ่</t>
  </si>
  <si>
    <t>วิชา  การเพาะเห็ดเศรษฐกิจ</t>
  </si>
  <si>
    <t>วิชา  พรมเช็ดเท้ามหัศจรรย์</t>
  </si>
  <si>
    <t>วิชา  การทำกระถางปูนปั้น</t>
  </si>
  <si>
    <t>วิชา  จักสานงานไม้ไผ่</t>
  </si>
  <si>
    <t>วิชา  อาหาร-ขนมอบ</t>
  </si>
  <si>
    <t>วิชา  การประดิษฐ์ของชำร่วย</t>
  </si>
  <si>
    <t>การเพิ่มผลผลิตมันสำปะหลัง</t>
  </si>
  <si>
    <t>การทำนาแบบเกษตรอินทรีย์</t>
  </si>
  <si>
    <t>กศน.วังน้ำลัด</t>
  </si>
  <si>
    <t>กศน.โพธิ์ประสาท</t>
  </si>
  <si>
    <t>กศน.โพธิ์ ประสาท</t>
  </si>
  <si>
    <t>กศน. วังข่อย</t>
  </si>
  <si>
    <t>กศน.ตะคร้อ</t>
  </si>
  <si>
    <t>วิชาการทำเหล็กดัด</t>
  </si>
  <si>
    <t>วิชา การทำไม้กวาด</t>
  </si>
  <si>
    <t>วิชา การสารตะกร้าจากเส้นพลาสติก</t>
  </si>
  <si>
    <t>วิชา  การทำเหล็กดัด</t>
  </si>
  <si>
    <t>วิชา การตัดเย็บเสื้อผ้า</t>
  </si>
  <si>
    <t>วิชา การทำกระเป๋าจากเชือกฟาง</t>
  </si>
  <si>
    <t>วิชา การทำพรมเช็ดเท้าแฟนตาซี</t>
  </si>
  <si>
    <t>กศน.นาขอม</t>
  </si>
  <si>
    <t>กศน.ไพศาลี</t>
  </si>
  <si>
    <t>กศน.วังข่อย</t>
  </si>
  <si>
    <t>กศน.สำโรงชัย</t>
  </si>
  <si>
    <t>วิชา การนวดเพื่อสุขภาพ</t>
  </si>
  <si>
    <t>วิชา  การนวดแผนไทยเพื่อรักษา</t>
  </si>
  <si>
    <t>วิชา  ภาษาอังกฤษเพื่อการสื่อสารสู่อาเซียน</t>
  </si>
  <si>
    <t>กศน.โคกเดือ่</t>
  </si>
  <si>
    <t>กศน.โคกเดื่อ</t>
  </si>
  <si>
    <t>มีจำนวน กศน.ตำบล ทั้งสิ้น.........20............แห่ง</t>
  </si>
  <si>
    <t>สถานศึกษา กศน.อำเภอ........ไพศาลี.............ดำเนินการจัดฝึกอบรมตามแผนงาน/โครงการที่ได้รับอนุมัติ  ประจำปี 2556</t>
  </si>
  <si>
    <t>มีจำนวน กศน.ตำบล ทั้งสิ้น..........20...........แห่ง</t>
  </si>
  <si>
    <t>มีจำนวน กศน.ตำบล ทั้งสิ้น...........13..........แห่ง</t>
  </si>
  <si>
    <t>สถานศึกษา กศน.อำเภอ.......เก้าเลี้ยว..............ดำเนินการจัดฝึกอบรมตามแผนงาน/โครงการที่ได้รับอนุมัติ  ประจำปี 2556</t>
  </si>
  <si>
    <t>สถานศึกษา กศน.อำเภอ........โกรกพระ.............ดำเนินการจัดฝึกอบรมตามแผนงาน/โครงการที่ได้รับอนุมัติ  ประจำปี 2556</t>
  </si>
  <si>
    <t>การแปรรูปผลิตภัณฑ์จากปลา</t>
  </si>
  <si>
    <t>การแปรรูปผลิตภัณฑ์จากธัญญพืช</t>
  </si>
  <si>
    <t>กศน.  เม่วงก์</t>
  </si>
  <si>
    <t>กศฯ.วังซ่าน</t>
  </si>
  <si>
    <t>วิชา ศิลปหัตถกรรมจากผ้า</t>
  </si>
  <si>
    <t>กศน.เขาชนกัน</t>
  </si>
  <si>
    <t>หาตลาดให้ผู้เรียน</t>
  </si>
  <si>
    <t>พัฒนารูปแบบบรรจุภัณฑ์</t>
  </si>
  <si>
    <t>พัฒนารูปแบบให้ทันสมัย</t>
  </si>
  <si>
    <t>วิชา การพิมพ์สกรีน (Screen  printing)</t>
  </si>
  <si>
    <t>กศน.แม่เล่ย์</t>
  </si>
  <si>
    <t>สถานศึกษา กศน.อำเภอ.........แม่วงก์............ดำเนินการจัดฝึกอบรมตามแผนงาน/โครงการที่ได้รับอนุมัติ  ประจำปี 2556</t>
  </si>
  <si>
    <t>มีจำนวน กศน.ตำบล ทั้งสิ้น...........4..........แห่ง</t>
  </si>
  <si>
    <t>วิชา การทำสิ่งประดิษฐ์จากวัสดุรีไซเคิล</t>
  </si>
  <si>
    <t>วิชา  การทำผลิตภัณฑ์จากผักตบชวา</t>
  </si>
  <si>
    <t>วิชา การทำผลิตภัณฑ์จากเส้นพลาสติก</t>
  </si>
  <si>
    <t>วิชา  การทำเชือกป่านมหัศจรรย์</t>
  </si>
  <si>
    <t xml:space="preserve">วิชา  การทำดอกไม้จันทร์ </t>
  </si>
  <si>
    <t>กศน.ตำบลเขาดิน</t>
  </si>
  <si>
    <t>กศน.ตำบลเขาเต่า</t>
  </si>
  <si>
    <t>หัวดง/เก้าเลี้ยว</t>
  </si>
  <si>
    <t>มหาโพธิ์/หนองเต่า</t>
  </si>
  <si>
    <t>เขาดิน /มหาโพธิ์</t>
  </si>
  <si>
    <t>มีจำนวน กศน.ตำบล ทั้งสิ้น........5.............แห่ง</t>
  </si>
  <si>
    <t>สถานศึกษา กศน.อำเภอ..........ชุมตาบง...........ดำเนินการจัดฝึกอบรมตามแผนงาน/โครงการที่ได้รับอนุมัติ  ประจำปี 2556</t>
  </si>
  <si>
    <t>ยังไม่ได้เปิด การสอน</t>
  </si>
  <si>
    <t>มีจำนวน กศน.ตำบล ทั้งสิ้น.........9............แห่ง</t>
  </si>
  <si>
    <t>วิชา การทำกระเป๋าผ้าด้นมือ</t>
  </si>
  <si>
    <t>กศน.ยางตาล</t>
  </si>
  <si>
    <t>กศน. เนินกว้าว</t>
  </si>
  <si>
    <t>กศน.บางมะฝ่อ</t>
  </si>
  <si>
    <t>วิชา  ขนมเพิ่มรายได้ให้ชุมชน</t>
  </si>
  <si>
    <t>วิชา  การจักสานไม้ไผ่</t>
  </si>
  <si>
    <t>วิชา  ดอกไม้จันทน์  อาชีพสร้างรายได้</t>
  </si>
  <si>
    <t>กศน.นากลาง</t>
  </si>
  <si>
    <t>กศน. .โกรกพระ</t>
  </si>
  <si>
    <t>กศน. ศาลาแดง</t>
  </si>
  <si>
    <t>การพัฒนารูปแบบการทำไม้กวาด</t>
  </si>
  <si>
    <t>กศน.อำเภอแม่เปิน</t>
  </si>
  <si>
    <t>วิชา  การเพาะเห็ดนางฟ้า นางรม</t>
  </si>
  <si>
    <t>วิชา  การแปรรูปผลิตภัณฑ์จากปลา</t>
  </si>
  <si>
    <t>วิชา  การแปรรูปผลิตภัณฑ์จากธัญญพืช</t>
  </si>
  <si>
    <t>วิชา  การพัฒนารูปแบบการทำไม้กวาด</t>
  </si>
  <si>
    <t>สถานศึกษา กศน.จังหวัด ........ นครสวรรค์  ...........ดำเนินการจัดฝึกอบรมตามแผนงาน/โครงการที่ได้รับอนุมัติ  ประจำปี 2556</t>
  </si>
  <si>
    <t>วิชา  การจัดดอกไม้</t>
  </si>
  <si>
    <t>วิชา  การทำขนมอบ</t>
  </si>
  <si>
    <t xml:space="preserve">วิชา  การทำไม้กวาดดอกหญ้า </t>
  </si>
  <si>
    <t>วิชา  กระเป๋าผ้าด้นมือ</t>
  </si>
  <si>
    <t>วิชา  การทำเปลญวน</t>
  </si>
  <si>
    <t>วิชา  การแปรรูปผลิตภัณฑ์ผลไม้</t>
  </si>
  <si>
    <t>แบบรายงานขั้นตอน 3</t>
  </si>
  <si>
    <t>การเพาะเห็ดนางฟ้า</t>
  </si>
  <si>
    <t>การทำตะกร้าจากเชือกฟาง</t>
  </si>
  <si>
    <t>การแปรรูปผลิตภัณฑ์จากเสื่อ</t>
  </si>
  <si>
    <t>การพัฒนาผลิตภัณฑ์จากเชือกฟาง</t>
  </si>
  <si>
    <t>การทำโต๊ะจีน  สร้างอาชีพ</t>
  </si>
  <si>
    <t>หลักสูตรคหกรรม</t>
  </si>
  <si>
    <t>การจัดดอกไม้สด</t>
  </si>
  <si>
    <t>การฝึกอาชีพเสริมสวย</t>
  </si>
  <si>
    <t>การทำขนมไทยเพิ่มรายได้</t>
  </si>
  <si>
    <t>การทำขนมอบเพื่อพัฒนา Otop</t>
  </si>
  <si>
    <t>การทำขนมอบเพิ่มรายได้</t>
  </si>
  <si>
    <t>การทำขนมสู่การพัฒนาการอาชีพ</t>
  </si>
  <si>
    <t>การแปรรูปผลผลิตทางเกษตร</t>
  </si>
  <si>
    <t>สถานศึกษา กศน.อำเภอ.........แม่เปิน............ดำเนินการจัดฝึกอบรมตามแผนงาน/โครงการที่ได้รับอนุมัติ  ประจำปี 2556</t>
  </si>
  <si>
    <t>รวมทั้งสิ้น</t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</si>
</sst>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222"/>
      <scheme val="minor"/>
    </font>
    <font>
      <sz val="11"/>
      <color indexed="8"/>
      <name val="Cordia New"/>
      <family val="2"/>
    </font>
    <font>
      <sz val="11"/>
      <name val="Cordia New"/>
      <family val="2"/>
    </font>
    <font>
      <sz val="11"/>
      <name val="TH SarabunPSK"/>
      <family val="2"/>
    </font>
    <font>
      <sz val="8"/>
      <name val="Tahoma"/>
      <family val="2"/>
      <charset val="222"/>
    </font>
    <font>
      <b/>
      <sz val="11"/>
      <color indexed="8"/>
      <name val="Cordia New"/>
      <family val="2"/>
    </font>
    <font>
      <b/>
      <sz val="11"/>
      <color indexed="10"/>
      <name val="Cordia New"/>
      <family val="2"/>
    </font>
    <font>
      <b/>
      <sz val="11"/>
      <color indexed="12"/>
      <name val="Cordia New"/>
      <family val="2"/>
    </font>
    <font>
      <sz val="11"/>
      <color indexed="10"/>
      <name val="TH SarabunPSK"/>
      <family val="2"/>
    </font>
    <font>
      <sz val="11"/>
      <color indexed="10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/>
    <xf numFmtId="0" fontId="1" fillId="0" borderId="12" xfId="0" applyFont="1" applyBorder="1"/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3" fontId="1" fillId="0" borderId="11" xfId="0" applyNumberFormat="1" applyFont="1" applyBorder="1"/>
    <xf numFmtId="3" fontId="1" fillId="0" borderId="2" xfId="0" applyNumberFormat="1" applyFont="1" applyBorder="1"/>
    <xf numFmtId="3" fontId="1" fillId="0" borderId="5" xfId="0" applyNumberFormat="1" applyFont="1" applyBorder="1"/>
    <xf numFmtId="3" fontId="1" fillId="0" borderId="1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7" xfId="0" applyNumberFormat="1" applyFont="1" applyBorder="1"/>
    <xf numFmtId="3" fontId="1" fillId="0" borderId="12" xfId="0" applyNumberFormat="1" applyFont="1" applyBorder="1"/>
    <xf numFmtId="3" fontId="1" fillId="0" borderId="0" xfId="0" applyNumberFormat="1" applyFont="1"/>
    <xf numFmtId="3" fontId="1" fillId="0" borderId="3" xfId="0" applyNumberFormat="1" applyFont="1" applyBorder="1"/>
    <xf numFmtId="3" fontId="1" fillId="0" borderId="6" xfId="0" applyNumberFormat="1" applyFont="1" applyBorder="1"/>
    <xf numFmtId="3" fontId="1" fillId="0" borderId="3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1" fillId="0" borderId="9" xfId="0" applyNumberFormat="1" applyFont="1" applyBorder="1"/>
    <xf numFmtId="3" fontId="1" fillId="0" borderId="10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wrapText="1"/>
    </xf>
    <xf numFmtId="0" fontId="1" fillId="0" borderId="14" xfId="0" applyFont="1" applyBorder="1" applyAlignment="1">
      <alignment horizontal="center"/>
    </xf>
    <xf numFmtId="0" fontId="3" fillId="0" borderId="11" xfId="0" applyFont="1" applyBorder="1" applyAlignment="1">
      <alignment wrapText="1"/>
    </xf>
    <xf numFmtId="3" fontId="1" fillId="2" borderId="13" xfId="0" applyNumberFormat="1" applyFont="1" applyFill="1" applyBorder="1" applyAlignment="1">
      <alignment horizontal="center"/>
    </xf>
    <xf numFmtId="0" fontId="2" fillId="0" borderId="11" xfId="0" applyFont="1" applyBorder="1"/>
    <xf numFmtId="3" fontId="1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3" fontId="1" fillId="2" borderId="11" xfId="0" applyNumberFormat="1" applyFont="1" applyFill="1" applyBorder="1"/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1" fillId="0" borderId="0" xfId="0" applyFont="1" applyBorder="1"/>
    <xf numFmtId="3" fontId="1" fillId="0" borderId="0" xfId="0" applyNumberFormat="1" applyFont="1" applyBorder="1"/>
    <xf numFmtId="3" fontId="1" fillId="0" borderId="0" xfId="0" applyNumberFormat="1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3" borderId="1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3" xfId="0" applyFont="1" applyBorder="1"/>
    <xf numFmtId="0" fontId="1" fillId="0" borderId="15" xfId="0" applyFont="1" applyBorder="1" applyAlignment="1">
      <alignment horizontal="center"/>
    </xf>
    <xf numFmtId="0" fontId="1" fillId="0" borderId="14" xfId="0" applyFont="1" applyBorder="1"/>
    <xf numFmtId="0" fontId="1" fillId="3" borderId="11" xfId="0" applyFont="1" applyFill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3" borderId="11" xfId="0" applyFont="1" applyFill="1" applyBorder="1"/>
    <xf numFmtId="3" fontId="1" fillId="0" borderId="10" xfId="0" applyNumberFormat="1" applyFont="1" applyBorder="1"/>
    <xf numFmtId="0" fontId="1" fillId="2" borderId="11" xfId="0" applyFont="1" applyFill="1" applyBorder="1" applyAlignment="1"/>
    <xf numFmtId="0" fontId="1" fillId="2" borderId="13" xfId="0" applyFont="1" applyFill="1" applyBorder="1" applyAlignment="1">
      <alignment horizontal="left"/>
    </xf>
    <xf numFmtId="3" fontId="1" fillId="0" borderId="13" xfId="0" applyNumberFormat="1" applyFont="1" applyBorder="1"/>
    <xf numFmtId="0" fontId="1" fillId="2" borderId="11" xfId="0" applyFont="1" applyFill="1" applyBorder="1" applyAlignment="1">
      <alignment horizontal="left"/>
    </xf>
    <xf numFmtId="3" fontId="1" fillId="2" borderId="11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4" borderId="11" xfId="0" applyFont="1" applyFill="1" applyBorder="1"/>
    <xf numFmtId="0" fontId="1" fillId="2" borderId="11" xfId="0" applyFont="1" applyFill="1" applyBorder="1"/>
    <xf numFmtId="0" fontId="3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0" fontId="7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9" fillId="0" borderId="11" xfId="0" applyFont="1" applyBorder="1" applyAlignment="1">
      <alignment horizontal="center"/>
    </xf>
    <xf numFmtId="0" fontId="9" fillId="0" borderId="11" xfId="0" applyFont="1" applyBorder="1"/>
    <xf numFmtId="0" fontId="9" fillId="0" borderId="11" xfId="0" applyFont="1" applyBorder="1" applyAlignment="1"/>
    <xf numFmtId="0" fontId="1" fillId="0" borderId="8" xfId="0" applyFont="1" applyBorder="1"/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S64"/>
  <sheetViews>
    <sheetView topLeftCell="A28" workbookViewId="0">
      <selection activeCell="G37" sqref="G37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34" customWidth="1"/>
    <col min="18" max="18" width="5.25" style="34" customWidth="1"/>
    <col min="19" max="19" width="13.625" style="1" customWidth="1"/>
    <col min="20" max="16384" width="9" style="1"/>
  </cols>
  <sheetData>
    <row r="1" spans="1:19">
      <c r="A1" s="102" t="s">
        <v>103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226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28"/>
      <c r="R4" s="35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29"/>
      <c r="R5" s="36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29"/>
      <c r="R7" s="36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32"/>
      <c r="R10" s="39"/>
      <c r="S10" s="10"/>
    </row>
    <row r="11" spans="1:19">
      <c r="A11" s="18">
        <v>1</v>
      </c>
      <c r="B11" s="59" t="s">
        <v>46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40"/>
      <c r="R11" s="40"/>
      <c r="S11" s="18"/>
    </row>
    <row r="12" spans="1:19">
      <c r="A12" s="41"/>
      <c r="B12" s="49" t="s">
        <v>227</v>
      </c>
      <c r="C12" s="41">
        <v>60</v>
      </c>
      <c r="D12" s="19" t="s">
        <v>68</v>
      </c>
      <c r="E12" s="19" t="s">
        <v>68</v>
      </c>
      <c r="F12" s="41">
        <v>14</v>
      </c>
      <c r="G12" s="41">
        <v>16</v>
      </c>
      <c r="H12" s="41">
        <v>30</v>
      </c>
      <c r="I12" s="19" t="s">
        <v>68</v>
      </c>
      <c r="J12" s="19" t="s">
        <v>68</v>
      </c>
      <c r="K12" s="41">
        <v>2</v>
      </c>
      <c r="L12" s="41">
        <v>12</v>
      </c>
      <c r="M12" s="41">
        <v>2</v>
      </c>
      <c r="N12" s="41">
        <v>14</v>
      </c>
      <c r="O12" s="41" t="s">
        <v>68</v>
      </c>
      <c r="P12" s="41" t="s">
        <v>104</v>
      </c>
      <c r="Q12" s="42">
        <v>3000</v>
      </c>
      <c r="R12" s="42">
        <v>13000</v>
      </c>
      <c r="S12" s="41"/>
    </row>
    <row r="13" spans="1:19">
      <c r="A13" s="41"/>
      <c r="B13" s="50" t="s">
        <v>228</v>
      </c>
      <c r="C13" s="41">
        <v>60</v>
      </c>
      <c r="D13" s="19" t="s">
        <v>68</v>
      </c>
      <c r="E13" s="19" t="s">
        <v>68</v>
      </c>
      <c r="F13" s="41">
        <v>4</v>
      </c>
      <c r="G13" s="41">
        <v>16</v>
      </c>
      <c r="H13" s="41">
        <v>20</v>
      </c>
      <c r="I13" s="19" t="s">
        <v>68</v>
      </c>
      <c r="J13" s="19" t="s">
        <v>68</v>
      </c>
      <c r="K13" s="19" t="s">
        <v>68</v>
      </c>
      <c r="L13" s="41">
        <v>15</v>
      </c>
      <c r="M13" s="41"/>
      <c r="N13" s="41">
        <v>5</v>
      </c>
      <c r="O13" s="41" t="s">
        <v>68</v>
      </c>
      <c r="P13" s="41" t="s">
        <v>104</v>
      </c>
      <c r="Q13" s="42">
        <v>16000</v>
      </c>
      <c r="R13" s="42">
        <v>24525</v>
      </c>
      <c r="S13" s="41"/>
    </row>
    <row r="14" spans="1:19">
      <c r="A14" s="19"/>
      <c r="B14" s="45" t="s">
        <v>229</v>
      </c>
      <c r="C14" s="41">
        <v>40</v>
      </c>
      <c r="D14" s="41" t="s">
        <v>76</v>
      </c>
      <c r="E14" s="41">
        <v>5</v>
      </c>
      <c r="F14" s="41">
        <v>15</v>
      </c>
      <c r="G14" s="41">
        <v>10</v>
      </c>
      <c r="H14" s="41">
        <v>30</v>
      </c>
      <c r="I14" s="41">
        <v>2</v>
      </c>
      <c r="J14" s="41">
        <v>3</v>
      </c>
      <c r="K14" s="41">
        <v>10</v>
      </c>
      <c r="L14" s="41">
        <v>5</v>
      </c>
      <c r="M14" s="41">
        <v>5</v>
      </c>
      <c r="N14" s="41">
        <v>5</v>
      </c>
      <c r="O14" s="41" t="s">
        <v>68</v>
      </c>
      <c r="P14" s="41" t="s">
        <v>77</v>
      </c>
      <c r="Q14" s="42">
        <v>3000</v>
      </c>
      <c r="R14" s="42">
        <v>13000</v>
      </c>
      <c r="S14" s="41" t="s">
        <v>78</v>
      </c>
    </row>
    <row r="15" spans="1:19" ht="34.5">
      <c r="A15" s="19"/>
      <c r="B15" s="52" t="s">
        <v>79</v>
      </c>
      <c r="C15" s="19">
        <v>40</v>
      </c>
      <c r="D15" s="19">
        <v>14</v>
      </c>
      <c r="E15" s="19">
        <v>3</v>
      </c>
      <c r="F15" s="19">
        <v>12</v>
      </c>
      <c r="G15" s="19">
        <v>15</v>
      </c>
      <c r="H15" s="19">
        <v>30</v>
      </c>
      <c r="I15" s="19" t="s">
        <v>68</v>
      </c>
      <c r="J15" s="19">
        <v>3</v>
      </c>
      <c r="K15" s="19">
        <v>9</v>
      </c>
      <c r="L15" s="19">
        <v>3</v>
      </c>
      <c r="M15" s="19">
        <v>9</v>
      </c>
      <c r="N15" s="19">
        <v>6</v>
      </c>
      <c r="O15" s="19" t="s">
        <v>68</v>
      </c>
      <c r="P15" s="19" t="s">
        <v>80</v>
      </c>
      <c r="Q15" s="42">
        <v>3000</v>
      </c>
      <c r="R15" s="42">
        <v>13000</v>
      </c>
      <c r="S15" s="14"/>
    </row>
    <row r="16" spans="1:19">
      <c r="A16" s="19"/>
      <c r="B16" s="53" t="s">
        <v>230</v>
      </c>
      <c r="C16" s="19">
        <v>60</v>
      </c>
      <c r="D16" s="19">
        <v>30</v>
      </c>
      <c r="E16" s="19">
        <v>5</v>
      </c>
      <c r="F16" s="19">
        <v>5</v>
      </c>
      <c r="G16" s="19">
        <v>20</v>
      </c>
      <c r="H16" s="19">
        <v>30</v>
      </c>
      <c r="I16" s="19">
        <v>5</v>
      </c>
      <c r="J16" s="19" t="s">
        <v>68</v>
      </c>
      <c r="K16" s="19">
        <v>3</v>
      </c>
      <c r="L16" s="19">
        <v>2</v>
      </c>
      <c r="M16" s="19">
        <v>10</v>
      </c>
      <c r="N16" s="19">
        <v>10</v>
      </c>
      <c r="O16" s="19">
        <v>12</v>
      </c>
      <c r="P16" s="19" t="s">
        <v>114</v>
      </c>
      <c r="Q16" s="42">
        <v>2400</v>
      </c>
      <c r="R16" s="42">
        <v>13600</v>
      </c>
      <c r="S16" s="14"/>
    </row>
    <row r="17" spans="1:19">
      <c r="A17" s="19"/>
      <c r="B17" s="88" t="s">
        <v>20</v>
      </c>
      <c r="C17" s="89"/>
      <c r="D17" s="89"/>
      <c r="E17" s="89">
        <f>SUM(E12:E16)</f>
        <v>13</v>
      </c>
      <c r="F17" s="89">
        <f t="shared" ref="F17:O17" si="0">SUM(F12:F16)</f>
        <v>50</v>
      </c>
      <c r="G17" s="89">
        <f t="shared" si="0"/>
        <v>77</v>
      </c>
      <c r="H17" s="89">
        <f t="shared" si="0"/>
        <v>140</v>
      </c>
      <c r="I17" s="89">
        <f t="shared" si="0"/>
        <v>7</v>
      </c>
      <c r="J17" s="89">
        <f t="shared" si="0"/>
        <v>6</v>
      </c>
      <c r="K17" s="89">
        <f t="shared" si="0"/>
        <v>24</v>
      </c>
      <c r="L17" s="89">
        <f t="shared" si="0"/>
        <v>37</v>
      </c>
      <c r="M17" s="89">
        <f t="shared" si="0"/>
        <v>26</v>
      </c>
      <c r="N17" s="89">
        <f t="shared" si="0"/>
        <v>40</v>
      </c>
      <c r="O17" s="89">
        <f t="shared" si="0"/>
        <v>12</v>
      </c>
      <c r="P17" s="89">
        <f>SUM(P12:P16)</f>
        <v>0</v>
      </c>
      <c r="Q17" s="89">
        <f>SUM(Q12:Q16)</f>
        <v>27400</v>
      </c>
      <c r="R17" s="89">
        <f>SUM(R12:R16)</f>
        <v>77125</v>
      </c>
      <c r="S17" s="14"/>
    </row>
    <row r="18" spans="1:19">
      <c r="A18" s="19">
        <v>2</v>
      </c>
      <c r="B18" s="58" t="s">
        <v>47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27"/>
      <c r="R18" s="27"/>
      <c r="S18" s="14"/>
    </row>
    <row r="19" spans="1:19">
      <c r="A19" s="19"/>
      <c r="B19" s="14" t="s">
        <v>231</v>
      </c>
      <c r="C19" s="19">
        <v>60</v>
      </c>
      <c r="D19" s="19" t="s">
        <v>68</v>
      </c>
      <c r="E19" s="19" t="s">
        <v>68</v>
      </c>
      <c r="F19" s="19">
        <v>18</v>
      </c>
      <c r="G19" s="19">
        <v>12</v>
      </c>
      <c r="H19" s="19">
        <v>30</v>
      </c>
      <c r="I19" s="19" t="s">
        <v>68</v>
      </c>
      <c r="J19" s="19" t="s">
        <v>68</v>
      </c>
      <c r="K19" s="19">
        <v>8</v>
      </c>
      <c r="L19" s="19">
        <v>10</v>
      </c>
      <c r="M19" s="19" t="s">
        <v>68</v>
      </c>
      <c r="N19" s="19">
        <v>12</v>
      </c>
      <c r="O19" s="19">
        <v>10</v>
      </c>
      <c r="P19" s="19" t="s">
        <v>83</v>
      </c>
      <c r="Q19" s="42">
        <v>3000</v>
      </c>
      <c r="R19" s="42">
        <v>13000</v>
      </c>
      <c r="S19" s="14"/>
    </row>
    <row r="20" spans="1:19">
      <c r="A20" s="19"/>
      <c r="B20" s="14" t="s">
        <v>232</v>
      </c>
      <c r="C20" s="19">
        <v>60</v>
      </c>
      <c r="D20" s="19" t="s">
        <v>68</v>
      </c>
      <c r="E20" s="19" t="s">
        <v>68</v>
      </c>
      <c r="F20" s="19">
        <v>14</v>
      </c>
      <c r="G20" s="19">
        <v>16</v>
      </c>
      <c r="H20" s="19">
        <v>30</v>
      </c>
      <c r="I20" s="19" t="s">
        <v>68</v>
      </c>
      <c r="J20" s="19" t="s">
        <v>68</v>
      </c>
      <c r="K20" s="19">
        <v>8</v>
      </c>
      <c r="L20" s="19">
        <v>6</v>
      </c>
      <c r="M20" s="19">
        <v>4</v>
      </c>
      <c r="N20" s="19">
        <v>12</v>
      </c>
      <c r="O20" s="19" t="s">
        <v>68</v>
      </c>
      <c r="P20" s="19" t="s">
        <v>99</v>
      </c>
      <c r="Q20" s="42">
        <v>3000</v>
      </c>
      <c r="R20" s="42">
        <v>13000</v>
      </c>
      <c r="S20" s="14"/>
    </row>
    <row r="21" spans="1:19">
      <c r="A21" s="19"/>
      <c r="B21" s="14" t="s">
        <v>233</v>
      </c>
      <c r="C21" s="19">
        <v>60</v>
      </c>
      <c r="D21" s="19" t="s">
        <v>68</v>
      </c>
      <c r="E21" s="19" t="s">
        <v>68</v>
      </c>
      <c r="F21" s="19">
        <v>16</v>
      </c>
      <c r="G21" s="19">
        <v>14</v>
      </c>
      <c r="H21" s="19">
        <v>30</v>
      </c>
      <c r="I21" s="19" t="s">
        <v>68</v>
      </c>
      <c r="J21" s="19" t="s">
        <v>68</v>
      </c>
      <c r="K21" s="19">
        <v>4</v>
      </c>
      <c r="L21" s="19">
        <v>12</v>
      </c>
      <c r="M21" s="19">
        <v>3</v>
      </c>
      <c r="N21" s="19">
        <v>11</v>
      </c>
      <c r="O21" s="19">
        <v>12</v>
      </c>
      <c r="P21" s="19" t="s">
        <v>102</v>
      </c>
      <c r="Q21" s="27">
        <v>3000</v>
      </c>
      <c r="R21" s="27">
        <v>13000</v>
      </c>
      <c r="S21" s="14"/>
    </row>
    <row r="22" spans="1:19">
      <c r="A22" s="19"/>
      <c r="B22" s="89" t="s">
        <v>20</v>
      </c>
      <c r="C22" s="19"/>
      <c r="D22" s="19"/>
      <c r="E22" s="89">
        <f>SUM(E16)</f>
        <v>5</v>
      </c>
      <c r="F22" s="89">
        <f t="shared" ref="F22:R22" si="1">SUM(F16)</f>
        <v>5</v>
      </c>
      <c r="G22" s="89">
        <f t="shared" si="1"/>
        <v>20</v>
      </c>
      <c r="H22" s="89">
        <f t="shared" si="1"/>
        <v>30</v>
      </c>
      <c r="I22" s="89">
        <f t="shared" si="1"/>
        <v>5</v>
      </c>
      <c r="J22" s="89">
        <f t="shared" si="1"/>
        <v>0</v>
      </c>
      <c r="K22" s="89">
        <f t="shared" si="1"/>
        <v>3</v>
      </c>
      <c r="L22" s="89">
        <f t="shared" si="1"/>
        <v>2</v>
      </c>
      <c r="M22" s="89">
        <f t="shared" si="1"/>
        <v>10</v>
      </c>
      <c r="N22" s="89">
        <f t="shared" si="1"/>
        <v>10</v>
      </c>
      <c r="O22" s="89">
        <f t="shared" si="1"/>
        <v>12</v>
      </c>
      <c r="P22" s="89">
        <f t="shared" si="1"/>
        <v>0</v>
      </c>
      <c r="Q22" s="89">
        <f t="shared" si="1"/>
        <v>2400</v>
      </c>
      <c r="R22" s="89">
        <f t="shared" si="1"/>
        <v>13600</v>
      </c>
      <c r="S22" s="14"/>
    </row>
    <row r="23" spans="1:19">
      <c r="A23" s="19">
        <v>3</v>
      </c>
      <c r="B23" s="58" t="s">
        <v>84</v>
      </c>
      <c r="C23" s="14"/>
      <c r="D23" s="19"/>
      <c r="E23" s="19"/>
      <c r="F23" s="14"/>
      <c r="G23" s="14"/>
      <c r="H23" s="14"/>
      <c r="I23" s="19"/>
      <c r="J23" s="19"/>
      <c r="K23" s="14"/>
      <c r="L23" s="14"/>
      <c r="M23" s="14"/>
      <c r="N23" s="14"/>
      <c r="O23" s="14"/>
      <c r="P23" s="14"/>
      <c r="Q23" s="27"/>
      <c r="R23" s="27"/>
      <c r="S23" s="14"/>
    </row>
    <row r="24" spans="1:19">
      <c r="A24" s="19"/>
      <c r="B24" s="47" t="s">
        <v>234</v>
      </c>
      <c r="C24" s="19">
        <v>60</v>
      </c>
      <c r="D24" s="19" t="s">
        <v>68</v>
      </c>
      <c r="E24" s="19" t="s">
        <v>68</v>
      </c>
      <c r="F24" s="19">
        <v>16</v>
      </c>
      <c r="G24" s="19">
        <v>14</v>
      </c>
      <c r="H24" s="19">
        <v>30</v>
      </c>
      <c r="I24" s="19" t="s">
        <v>68</v>
      </c>
      <c r="J24" s="19" t="s">
        <v>68</v>
      </c>
      <c r="K24" s="19">
        <v>6</v>
      </c>
      <c r="L24" s="19">
        <v>10</v>
      </c>
      <c r="M24" s="19">
        <v>4</v>
      </c>
      <c r="N24" s="19">
        <v>10</v>
      </c>
      <c r="O24" s="19">
        <v>10</v>
      </c>
      <c r="P24" s="19" t="s">
        <v>91</v>
      </c>
      <c r="Q24" s="48">
        <v>3000</v>
      </c>
      <c r="R24" s="48">
        <v>13000</v>
      </c>
      <c r="S24" s="14"/>
    </row>
    <row r="25" spans="1:19">
      <c r="A25" s="19"/>
      <c r="B25" s="14" t="s">
        <v>235</v>
      </c>
      <c r="C25" s="19">
        <v>60</v>
      </c>
      <c r="D25" s="19" t="s">
        <v>68</v>
      </c>
      <c r="E25" s="19" t="s">
        <v>68</v>
      </c>
      <c r="F25" s="19">
        <v>5</v>
      </c>
      <c r="G25" s="19">
        <v>15</v>
      </c>
      <c r="H25" s="19">
        <v>20</v>
      </c>
      <c r="I25" s="19" t="s">
        <v>68</v>
      </c>
      <c r="J25" s="19" t="s">
        <v>68</v>
      </c>
      <c r="K25" s="19" t="s">
        <v>68</v>
      </c>
      <c r="L25" s="19">
        <v>5</v>
      </c>
      <c r="M25" s="19" t="s">
        <v>68</v>
      </c>
      <c r="N25" s="19">
        <v>15</v>
      </c>
      <c r="O25" s="19">
        <v>9</v>
      </c>
      <c r="P25" s="19" t="s">
        <v>91</v>
      </c>
      <c r="Q25" s="48">
        <v>6600</v>
      </c>
      <c r="R25" s="48">
        <v>24525</v>
      </c>
      <c r="S25" s="14"/>
    </row>
    <row r="26" spans="1:19">
      <c r="A26" s="19"/>
      <c r="B26" s="89" t="s">
        <v>20</v>
      </c>
      <c r="C26" s="14"/>
      <c r="D26" s="14"/>
      <c r="E26" s="90">
        <f>SUM(E24:E25)</f>
        <v>0</v>
      </c>
      <c r="F26" s="90">
        <f t="shared" ref="F26:R26" si="2">SUM(F24:F25)</f>
        <v>21</v>
      </c>
      <c r="G26" s="90">
        <f t="shared" si="2"/>
        <v>29</v>
      </c>
      <c r="H26" s="90">
        <f t="shared" si="2"/>
        <v>50</v>
      </c>
      <c r="I26" s="90">
        <f t="shared" si="2"/>
        <v>0</v>
      </c>
      <c r="J26" s="90">
        <f t="shared" si="2"/>
        <v>0</v>
      </c>
      <c r="K26" s="90">
        <f t="shared" si="2"/>
        <v>6</v>
      </c>
      <c r="L26" s="90">
        <f t="shared" si="2"/>
        <v>15</v>
      </c>
      <c r="M26" s="90">
        <f t="shared" si="2"/>
        <v>4</v>
      </c>
      <c r="N26" s="90">
        <f t="shared" si="2"/>
        <v>25</v>
      </c>
      <c r="O26" s="90">
        <f t="shared" si="2"/>
        <v>19</v>
      </c>
      <c r="P26" s="90">
        <f t="shared" si="2"/>
        <v>0</v>
      </c>
      <c r="Q26" s="90">
        <f t="shared" si="2"/>
        <v>9600</v>
      </c>
      <c r="R26" s="90">
        <f t="shared" si="2"/>
        <v>37525</v>
      </c>
      <c r="S26" s="14"/>
    </row>
    <row r="27" spans="1:19">
      <c r="A27" s="19">
        <v>4</v>
      </c>
      <c r="B27" s="58" t="s">
        <v>50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27"/>
      <c r="R27" s="27"/>
      <c r="S27" s="14"/>
    </row>
    <row r="28" spans="1:19">
      <c r="A28" s="19"/>
      <c r="B28" s="43" t="s">
        <v>82</v>
      </c>
      <c r="C28" s="19">
        <v>40</v>
      </c>
      <c r="D28" s="19">
        <v>14</v>
      </c>
      <c r="E28" s="19">
        <v>3</v>
      </c>
      <c r="F28" s="19">
        <v>12</v>
      </c>
      <c r="G28" s="19">
        <v>15</v>
      </c>
      <c r="H28" s="19">
        <v>30</v>
      </c>
      <c r="I28" s="19" t="s">
        <v>68</v>
      </c>
      <c r="J28" s="19">
        <v>3</v>
      </c>
      <c r="K28" s="19">
        <v>3</v>
      </c>
      <c r="L28" s="19">
        <v>9</v>
      </c>
      <c r="M28" s="19">
        <v>6</v>
      </c>
      <c r="N28" s="19">
        <v>9</v>
      </c>
      <c r="O28" s="19" t="s">
        <v>68</v>
      </c>
      <c r="P28" s="19" t="s">
        <v>81</v>
      </c>
      <c r="Q28" s="42">
        <v>3000</v>
      </c>
      <c r="R28" s="42">
        <v>13000</v>
      </c>
      <c r="S28" s="19"/>
    </row>
    <row r="29" spans="1:19">
      <c r="A29" s="19"/>
      <c r="B29" s="45" t="s">
        <v>86</v>
      </c>
      <c r="C29" s="44">
        <v>40</v>
      </c>
      <c r="D29" s="19">
        <v>14</v>
      </c>
      <c r="E29" s="19" t="s">
        <v>68</v>
      </c>
      <c r="F29" s="19">
        <v>20</v>
      </c>
      <c r="G29" s="19">
        <v>20</v>
      </c>
      <c r="H29" s="19" t="s">
        <v>68</v>
      </c>
      <c r="I29" s="19" t="s">
        <v>68</v>
      </c>
      <c r="J29" s="19" t="s">
        <v>68</v>
      </c>
      <c r="K29" s="19" t="s">
        <v>68</v>
      </c>
      <c r="L29" s="19" t="s">
        <v>68</v>
      </c>
      <c r="M29" s="19" t="s">
        <v>68</v>
      </c>
      <c r="N29" s="19">
        <v>20</v>
      </c>
      <c r="O29" s="19" t="s">
        <v>68</v>
      </c>
      <c r="P29" s="19" t="s">
        <v>85</v>
      </c>
      <c r="Q29" s="46">
        <v>3000</v>
      </c>
      <c r="R29" s="46">
        <v>13000</v>
      </c>
      <c r="S29" s="19"/>
    </row>
    <row r="30" spans="1:19">
      <c r="A30" s="19"/>
      <c r="B30" s="45" t="s">
        <v>87</v>
      </c>
      <c r="C30" s="44">
        <v>40</v>
      </c>
      <c r="D30" s="19">
        <v>14</v>
      </c>
      <c r="E30" s="19" t="s">
        <v>68</v>
      </c>
      <c r="F30" s="19">
        <v>30</v>
      </c>
      <c r="G30" s="19">
        <v>30</v>
      </c>
      <c r="H30" s="19" t="s">
        <v>68</v>
      </c>
      <c r="I30" s="19" t="s">
        <v>68</v>
      </c>
      <c r="J30" s="19" t="s">
        <v>68</v>
      </c>
      <c r="K30" s="19" t="s">
        <v>68</v>
      </c>
      <c r="L30" s="19" t="s">
        <v>68</v>
      </c>
      <c r="M30" s="19" t="s">
        <v>68</v>
      </c>
      <c r="N30" s="19">
        <v>30</v>
      </c>
      <c r="O30" s="19" t="s">
        <v>68</v>
      </c>
      <c r="P30" s="19" t="s">
        <v>85</v>
      </c>
      <c r="Q30" s="46">
        <v>6000</v>
      </c>
      <c r="R30" s="46">
        <v>21060</v>
      </c>
      <c r="S30" s="19"/>
    </row>
    <row r="31" spans="1:19">
      <c r="A31" s="19"/>
      <c r="B31" s="45" t="s">
        <v>88</v>
      </c>
      <c r="C31" s="44">
        <v>60</v>
      </c>
      <c r="D31" s="19" t="s">
        <v>68</v>
      </c>
      <c r="E31" s="19" t="s">
        <v>68</v>
      </c>
      <c r="F31" s="19">
        <v>18</v>
      </c>
      <c r="G31" s="19">
        <v>12</v>
      </c>
      <c r="H31" s="19">
        <v>30</v>
      </c>
      <c r="I31" s="19" t="s">
        <v>68</v>
      </c>
      <c r="J31" s="19" t="s">
        <v>68</v>
      </c>
      <c r="K31" s="19" t="s">
        <v>68</v>
      </c>
      <c r="L31" s="19">
        <v>15</v>
      </c>
      <c r="M31" s="19" t="s">
        <v>68</v>
      </c>
      <c r="N31" s="19">
        <v>10</v>
      </c>
      <c r="O31" s="19">
        <v>5</v>
      </c>
      <c r="P31" s="19" t="s">
        <v>90</v>
      </c>
      <c r="Q31" s="42">
        <v>3000</v>
      </c>
      <c r="R31" s="42">
        <v>13000</v>
      </c>
      <c r="S31" s="19"/>
    </row>
    <row r="32" spans="1:19">
      <c r="A32" s="19"/>
      <c r="B32" s="43" t="s">
        <v>89</v>
      </c>
      <c r="C32" s="44">
        <v>60</v>
      </c>
      <c r="D32" s="19" t="s">
        <v>68</v>
      </c>
      <c r="E32" s="19" t="s">
        <v>68</v>
      </c>
      <c r="F32" s="19">
        <v>13</v>
      </c>
      <c r="G32" s="19">
        <v>7</v>
      </c>
      <c r="H32" s="19">
        <v>20</v>
      </c>
      <c r="I32" s="19" t="s">
        <v>68</v>
      </c>
      <c r="J32" s="19" t="s">
        <v>68</v>
      </c>
      <c r="K32" s="19" t="s">
        <v>68</v>
      </c>
      <c r="L32" s="19">
        <v>10</v>
      </c>
      <c r="M32" s="19" t="s">
        <v>68</v>
      </c>
      <c r="N32" s="19">
        <v>6</v>
      </c>
      <c r="O32" s="19">
        <v>4</v>
      </c>
      <c r="P32" s="19" t="s">
        <v>90</v>
      </c>
      <c r="Q32" s="46">
        <v>6600</v>
      </c>
      <c r="R32" s="46">
        <v>24525</v>
      </c>
      <c r="S32" s="19"/>
    </row>
    <row r="33" spans="1:19">
      <c r="A33" s="19"/>
      <c r="B33" s="43" t="s">
        <v>93</v>
      </c>
      <c r="C33" s="44">
        <v>60</v>
      </c>
      <c r="D33" s="19" t="s">
        <v>68</v>
      </c>
      <c r="E33" s="19" t="s">
        <v>68</v>
      </c>
      <c r="F33" s="19">
        <v>14</v>
      </c>
      <c r="G33" s="19">
        <v>16</v>
      </c>
      <c r="H33" s="19">
        <v>30</v>
      </c>
      <c r="I33" s="19" t="s">
        <v>68</v>
      </c>
      <c r="J33" s="19" t="s">
        <v>68</v>
      </c>
      <c r="K33" s="19">
        <v>2</v>
      </c>
      <c r="L33" s="19">
        <v>12</v>
      </c>
      <c r="M33" s="19">
        <v>2</v>
      </c>
      <c r="N33" s="19">
        <v>14</v>
      </c>
      <c r="O33" s="19">
        <v>26</v>
      </c>
      <c r="P33" s="19" t="s">
        <v>95</v>
      </c>
      <c r="Q33" s="46">
        <v>2000</v>
      </c>
      <c r="R33" s="46">
        <v>13000</v>
      </c>
      <c r="S33" s="19"/>
    </row>
    <row r="34" spans="1:19">
      <c r="A34" s="19"/>
      <c r="B34" s="43" t="s">
        <v>94</v>
      </c>
      <c r="C34" s="44">
        <v>60</v>
      </c>
      <c r="D34" s="19" t="s">
        <v>68</v>
      </c>
      <c r="E34" s="19" t="s">
        <v>68</v>
      </c>
      <c r="F34" s="19">
        <v>4</v>
      </c>
      <c r="G34" s="19">
        <v>16</v>
      </c>
      <c r="H34" s="19">
        <v>20</v>
      </c>
      <c r="I34" s="19" t="s">
        <v>68</v>
      </c>
      <c r="J34" s="19">
        <v>2</v>
      </c>
      <c r="K34" s="19">
        <v>1</v>
      </c>
      <c r="L34" s="19">
        <v>1</v>
      </c>
      <c r="M34" s="19">
        <v>1</v>
      </c>
      <c r="N34" s="19">
        <v>13</v>
      </c>
      <c r="O34" s="19">
        <v>28</v>
      </c>
      <c r="P34" s="19" t="s">
        <v>95</v>
      </c>
      <c r="Q34" s="46">
        <v>6600</v>
      </c>
      <c r="R34" s="46">
        <v>24525</v>
      </c>
      <c r="S34" s="19"/>
    </row>
    <row r="35" spans="1:19">
      <c r="A35" s="19"/>
      <c r="B35" s="43" t="s">
        <v>96</v>
      </c>
      <c r="C35" s="44">
        <v>60</v>
      </c>
      <c r="D35" s="19" t="s">
        <v>68</v>
      </c>
      <c r="E35" s="19" t="s">
        <v>68</v>
      </c>
      <c r="F35" s="19">
        <v>20</v>
      </c>
      <c r="G35" s="19">
        <v>10</v>
      </c>
      <c r="H35" s="19">
        <v>30</v>
      </c>
      <c r="I35" s="19" t="s">
        <v>68</v>
      </c>
      <c r="J35" s="19"/>
      <c r="K35" s="19">
        <v>4</v>
      </c>
      <c r="L35" s="19">
        <v>5</v>
      </c>
      <c r="M35" s="19">
        <v>6</v>
      </c>
      <c r="N35" s="19">
        <v>15</v>
      </c>
      <c r="O35" s="19">
        <v>30</v>
      </c>
      <c r="P35" s="19" t="s">
        <v>98</v>
      </c>
      <c r="Q35" s="46">
        <v>3200</v>
      </c>
      <c r="R35" s="46">
        <v>13000</v>
      </c>
      <c r="S35" s="19"/>
    </row>
    <row r="36" spans="1:19">
      <c r="A36" s="19"/>
      <c r="B36" s="14" t="s">
        <v>97</v>
      </c>
      <c r="C36" s="19">
        <v>60</v>
      </c>
      <c r="D36" s="19" t="s">
        <v>68</v>
      </c>
      <c r="E36" s="19">
        <v>3</v>
      </c>
      <c r="F36" s="19"/>
      <c r="G36" s="19">
        <v>17</v>
      </c>
      <c r="H36" s="19">
        <v>20</v>
      </c>
      <c r="I36" s="19" t="s">
        <v>68</v>
      </c>
      <c r="J36" s="19">
        <v>3</v>
      </c>
      <c r="K36" s="19" t="s">
        <v>68</v>
      </c>
      <c r="L36" s="19" t="s">
        <v>68</v>
      </c>
      <c r="M36" s="19">
        <v>1</v>
      </c>
      <c r="N36" s="19">
        <v>16</v>
      </c>
      <c r="O36" s="19">
        <v>19</v>
      </c>
      <c r="P36" s="19" t="s">
        <v>98</v>
      </c>
      <c r="Q36" s="27">
        <v>6000</v>
      </c>
      <c r="R36" s="27">
        <v>24525</v>
      </c>
      <c r="S36" s="14"/>
    </row>
    <row r="37" spans="1:19">
      <c r="A37" s="19"/>
      <c r="B37" s="14" t="s">
        <v>100</v>
      </c>
      <c r="C37" s="19">
        <v>60</v>
      </c>
      <c r="D37" s="19" t="s">
        <v>68</v>
      </c>
      <c r="E37" s="19" t="s">
        <v>68</v>
      </c>
      <c r="F37" s="19">
        <v>15</v>
      </c>
      <c r="G37" s="19">
        <v>15</v>
      </c>
      <c r="H37" s="19">
        <v>30</v>
      </c>
      <c r="I37" s="19" t="s">
        <v>68</v>
      </c>
      <c r="J37" s="19" t="s">
        <v>68</v>
      </c>
      <c r="K37" s="19">
        <v>5</v>
      </c>
      <c r="L37" s="19">
        <v>10</v>
      </c>
      <c r="M37" s="19">
        <v>5</v>
      </c>
      <c r="N37" s="19">
        <v>10</v>
      </c>
      <c r="O37" s="19" t="s">
        <v>68</v>
      </c>
      <c r="P37" s="19" t="s">
        <v>101</v>
      </c>
      <c r="Q37" s="27">
        <v>3000</v>
      </c>
      <c r="R37" s="27">
        <v>13000</v>
      </c>
      <c r="S37" s="14"/>
    </row>
    <row r="38" spans="1:19">
      <c r="A38" s="19"/>
      <c r="B38" s="14" t="s">
        <v>105</v>
      </c>
      <c r="C38" s="19">
        <v>60</v>
      </c>
      <c r="D38" s="19" t="s">
        <v>68</v>
      </c>
      <c r="E38" s="19" t="s">
        <v>68</v>
      </c>
      <c r="F38" s="19">
        <v>18</v>
      </c>
      <c r="G38" s="19">
        <v>12</v>
      </c>
      <c r="H38" s="19">
        <v>30</v>
      </c>
      <c r="I38" s="19" t="s">
        <v>68</v>
      </c>
      <c r="J38" s="19" t="s">
        <v>68</v>
      </c>
      <c r="K38" s="19">
        <v>4</v>
      </c>
      <c r="L38" s="19">
        <v>12</v>
      </c>
      <c r="M38" s="19">
        <v>5</v>
      </c>
      <c r="N38" s="19">
        <v>5</v>
      </c>
      <c r="O38" s="19">
        <v>4</v>
      </c>
      <c r="P38" s="19" t="s">
        <v>106</v>
      </c>
      <c r="Q38" s="27">
        <v>3000</v>
      </c>
      <c r="R38" s="27">
        <v>13000</v>
      </c>
      <c r="S38" s="14"/>
    </row>
    <row r="39" spans="1:19">
      <c r="A39" s="19"/>
      <c r="B39" s="14" t="s">
        <v>107</v>
      </c>
      <c r="C39" s="19">
        <v>60</v>
      </c>
      <c r="D39" s="19" t="s">
        <v>68</v>
      </c>
      <c r="E39" s="19" t="s">
        <v>68</v>
      </c>
      <c r="F39" s="19">
        <v>13</v>
      </c>
      <c r="G39" s="19">
        <v>7</v>
      </c>
      <c r="H39" s="19">
        <v>20</v>
      </c>
      <c r="I39" s="19" t="s">
        <v>68</v>
      </c>
      <c r="J39" s="19" t="s">
        <v>68</v>
      </c>
      <c r="K39" s="19" t="s">
        <v>68</v>
      </c>
      <c r="L39" s="19">
        <v>5</v>
      </c>
      <c r="M39" s="19" t="s">
        <v>68</v>
      </c>
      <c r="N39" s="19">
        <v>5</v>
      </c>
      <c r="O39" s="19">
        <v>10</v>
      </c>
      <c r="P39" s="19" t="s">
        <v>106</v>
      </c>
      <c r="Q39" s="51">
        <v>6000</v>
      </c>
      <c r="R39" s="51">
        <v>21060</v>
      </c>
      <c r="S39" s="14"/>
    </row>
    <row r="40" spans="1:19">
      <c r="A40" s="19"/>
      <c r="B40" s="14" t="s">
        <v>108</v>
      </c>
      <c r="C40" s="19">
        <v>60</v>
      </c>
      <c r="D40" s="19" t="s">
        <v>68</v>
      </c>
      <c r="E40" s="19" t="s">
        <v>68</v>
      </c>
      <c r="F40" s="19">
        <v>14</v>
      </c>
      <c r="G40" s="19">
        <v>16</v>
      </c>
      <c r="H40" s="19">
        <v>30</v>
      </c>
      <c r="I40" s="19" t="s">
        <v>68</v>
      </c>
      <c r="J40" s="19" t="s">
        <v>68</v>
      </c>
      <c r="K40" s="19">
        <v>2</v>
      </c>
      <c r="L40" s="19">
        <v>12</v>
      </c>
      <c r="M40" s="19">
        <v>2</v>
      </c>
      <c r="N40" s="19">
        <v>14</v>
      </c>
      <c r="O40" s="19">
        <v>26</v>
      </c>
      <c r="P40" s="19" t="s">
        <v>109</v>
      </c>
      <c r="Q40" s="51">
        <v>3000</v>
      </c>
      <c r="R40" s="51">
        <v>13000</v>
      </c>
      <c r="S40" s="14"/>
    </row>
    <row r="41" spans="1:19">
      <c r="A41" s="19"/>
      <c r="B41" s="14" t="s">
        <v>110</v>
      </c>
      <c r="C41" s="19">
        <v>60</v>
      </c>
      <c r="D41" s="19" t="s">
        <v>68</v>
      </c>
      <c r="E41" s="19">
        <v>2</v>
      </c>
      <c r="F41" s="19">
        <v>2</v>
      </c>
      <c r="G41" s="19">
        <v>16</v>
      </c>
      <c r="H41" s="19">
        <v>20</v>
      </c>
      <c r="I41" s="19" t="s">
        <v>68</v>
      </c>
      <c r="J41" s="19">
        <v>2</v>
      </c>
      <c r="K41" s="19">
        <v>1</v>
      </c>
      <c r="L41" s="19">
        <v>1</v>
      </c>
      <c r="M41" s="19">
        <v>1</v>
      </c>
      <c r="N41" s="19">
        <v>15</v>
      </c>
      <c r="O41" s="19">
        <v>18</v>
      </c>
      <c r="P41" s="19" t="s">
        <v>109</v>
      </c>
      <c r="Q41" s="51">
        <v>6000</v>
      </c>
      <c r="R41" s="51">
        <v>24525</v>
      </c>
      <c r="S41" s="14"/>
    </row>
    <row r="42" spans="1:19">
      <c r="A42" s="19"/>
      <c r="B42" s="14" t="s">
        <v>111</v>
      </c>
      <c r="C42" s="19">
        <v>60</v>
      </c>
      <c r="D42" s="19" t="s">
        <v>68</v>
      </c>
      <c r="E42" s="19" t="s">
        <v>68</v>
      </c>
      <c r="F42" s="19">
        <v>18</v>
      </c>
      <c r="G42" s="19">
        <v>12</v>
      </c>
      <c r="H42" s="19">
        <v>30</v>
      </c>
      <c r="I42" s="19" t="s">
        <v>68</v>
      </c>
      <c r="J42" s="19" t="s">
        <v>68</v>
      </c>
      <c r="K42" s="19">
        <v>8</v>
      </c>
      <c r="L42" s="19">
        <v>6</v>
      </c>
      <c r="M42" s="19">
        <v>10</v>
      </c>
      <c r="N42" s="19">
        <v>1</v>
      </c>
      <c r="O42" s="19">
        <v>5</v>
      </c>
      <c r="P42" s="19" t="s">
        <v>112</v>
      </c>
      <c r="Q42" s="51">
        <v>3000</v>
      </c>
      <c r="R42" s="51">
        <v>13000</v>
      </c>
      <c r="S42" s="14"/>
    </row>
    <row r="43" spans="1:19">
      <c r="A43" s="19"/>
      <c r="B43" s="14" t="s">
        <v>113</v>
      </c>
      <c r="C43" s="19">
        <v>60</v>
      </c>
      <c r="D43" s="19" t="s">
        <v>68</v>
      </c>
      <c r="E43" s="19" t="s">
        <v>68</v>
      </c>
      <c r="F43" s="19">
        <v>13</v>
      </c>
      <c r="G43" s="19">
        <v>7</v>
      </c>
      <c r="H43" s="19">
        <v>20</v>
      </c>
      <c r="I43" s="19" t="s">
        <v>68</v>
      </c>
      <c r="J43" s="19" t="s">
        <v>68</v>
      </c>
      <c r="K43" s="19" t="s">
        <v>68</v>
      </c>
      <c r="L43" s="19">
        <v>5</v>
      </c>
      <c r="M43" s="19"/>
      <c r="N43" s="19">
        <v>5</v>
      </c>
      <c r="O43" s="19">
        <v>10</v>
      </c>
      <c r="P43" s="19" t="s">
        <v>112</v>
      </c>
      <c r="Q43" s="51">
        <v>6600</v>
      </c>
      <c r="R43" s="51">
        <v>24525</v>
      </c>
      <c r="S43" s="14"/>
    </row>
    <row r="44" spans="1:19">
      <c r="A44" s="19"/>
      <c r="B44" s="14" t="s">
        <v>92</v>
      </c>
      <c r="C44" s="19">
        <v>60</v>
      </c>
      <c r="D44" s="19">
        <v>12</v>
      </c>
      <c r="E44" s="19">
        <v>1</v>
      </c>
      <c r="F44" s="19">
        <v>9</v>
      </c>
      <c r="G44" s="19">
        <v>10</v>
      </c>
      <c r="H44" s="19">
        <v>20</v>
      </c>
      <c r="I44" s="19" t="s">
        <v>68</v>
      </c>
      <c r="J44" s="19">
        <v>1</v>
      </c>
      <c r="K44" s="19" t="s">
        <v>68</v>
      </c>
      <c r="L44" s="19">
        <v>9</v>
      </c>
      <c r="M44" s="19">
        <v>7</v>
      </c>
      <c r="N44" s="19">
        <v>3</v>
      </c>
      <c r="O44" s="19">
        <v>12</v>
      </c>
      <c r="P44" s="19" t="s">
        <v>114</v>
      </c>
      <c r="Q44" s="51">
        <v>6000</v>
      </c>
      <c r="R44" s="51">
        <v>24525</v>
      </c>
      <c r="S44" s="14"/>
    </row>
    <row r="45" spans="1:19">
      <c r="A45" s="19"/>
      <c r="B45" s="89" t="s">
        <v>20</v>
      </c>
      <c r="C45" s="19"/>
      <c r="D45" s="19"/>
      <c r="E45" s="19">
        <f>SUM(E28:E44)</f>
        <v>9</v>
      </c>
      <c r="F45" s="19">
        <f t="shared" ref="F45:R45" si="3">SUM(F28:F44)</f>
        <v>233</v>
      </c>
      <c r="G45" s="19">
        <f t="shared" si="3"/>
        <v>238</v>
      </c>
      <c r="H45" s="19">
        <f t="shared" si="3"/>
        <v>380</v>
      </c>
      <c r="I45" s="19">
        <f t="shared" si="3"/>
        <v>0</v>
      </c>
      <c r="J45" s="19">
        <f t="shared" si="3"/>
        <v>11</v>
      </c>
      <c r="K45" s="19">
        <f t="shared" si="3"/>
        <v>30</v>
      </c>
      <c r="L45" s="19">
        <f t="shared" si="3"/>
        <v>112</v>
      </c>
      <c r="M45" s="19">
        <f t="shared" si="3"/>
        <v>46</v>
      </c>
      <c r="N45" s="19">
        <f t="shared" si="3"/>
        <v>191</v>
      </c>
      <c r="O45" s="19">
        <f t="shared" si="3"/>
        <v>197</v>
      </c>
      <c r="P45" s="19">
        <f t="shared" si="3"/>
        <v>0</v>
      </c>
      <c r="Q45" s="19">
        <f t="shared" si="3"/>
        <v>76000</v>
      </c>
      <c r="R45" s="19">
        <f t="shared" si="3"/>
        <v>306270</v>
      </c>
      <c r="S45" s="14"/>
    </row>
    <row r="46" spans="1:19">
      <c r="A46" s="19">
        <v>5</v>
      </c>
      <c r="B46" s="58" t="s">
        <v>51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7"/>
      <c r="R46" s="27"/>
      <c r="S46" s="14"/>
    </row>
    <row r="47" spans="1:19">
      <c r="A47" s="19"/>
      <c r="B47" s="65" t="s">
        <v>52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7"/>
      <c r="R47" s="27"/>
      <c r="S47" s="14"/>
    </row>
    <row r="48" spans="1:19">
      <c r="A48" s="19"/>
      <c r="B48" s="84" t="s">
        <v>330</v>
      </c>
      <c r="C48" s="85"/>
      <c r="D48" s="85"/>
      <c r="E48" s="86"/>
      <c r="F48" s="86"/>
      <c r="G48" s="86"/>
      <c r="H48" s="86"/>
      <c r="I48" s="87"/>
      <c r="J48" s="87"/>
      <c r="K48" s="87"/>
      <c r="L48" s="87"/>
      <c r="M48" s="87"/>
      <c r="N48" s="87"/>
      <c r="O48" s="87"/>
      <c r="P48" s="14"/>
      <c r="Q48" s="27"/>
      <c r="R48" s="27"/>
      <c r="S48" s="14"/>
    </row>
    <row r="49" spans="1:19">
      <c r="A49" s="19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7"/>
      <c r="R49" s="27"/>
      <c r="S49" s="14"/>
    </row>
    <row r="50" spans="1:19">
      <c r="A50" s="19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7"/>
      <c r="R50" s="27"/>
      <c r="S50" s="14"/>
    </row>
    <row r="51" spans="1:19">
      <c r="A51" s="20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3"/>
      <c r="R51" s="33"/>
      <c r="S51" s="16"/>
    </row>
    <row r="54" spans="1:19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5"/>
      <c r="R54" s="55"/>
      <c r="S54" s="54"/>
    </row>
    <row r="55" spans="1:19">
      <c r="A55" s="98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</row>
    <row r="56" spans="1:19">
      <c r="A56" s="98"/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</row>
    <row r="57" spans="1:19">
      <c r="A57" s="98"/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</row>
    <row r="58" spans="1:19">
      <c r="A58" s="25"/>
      <c r="B58" s="54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25"/>
      <c r="Q58" s="55"/>
      <c r="R58" s="55"/>
      <c r="S58" s="54"/>
    </row>
    <row r="59" spans="1:19">
      <c r="A59" s="25"/>
      <c r="B59" s="54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25"/>
      <c r="Q59" s="55"/>
      <c r="R59" s="55"/>
      <c r="S59" s="54"/>
    </row>
    <row r="60" spans="1:19">
      <c r="A60" s="25"/>
      <c r="B60" s="54"/>
      <c r="C60" s="25"/>
      <c r="D60" s="25"/>
      <c r="E60" s="25"/>
      <c r="F60" s="25"/>
      <c r="G60" s="25"/>
      <c r="H60" s="25"/>
      <c r="I60" s="98"/>
      <c r="J60" s="98"/>
      <c r="K60" s="98"/>
      <c r="L60" s="98"/>
      <c r="M60" s="98"/>
      <c r="N60" s="98"/>
      <c r="O60" s="25"/>
      <c r="P60" s="25"/>
      <c r="Q60" s="98"/>
      <c r="R60" s="98"/>
      <c r="S60" s="25"/>
    </row>
    <row r="61" spans="1:19">
      <c r="A61" s="25"/>
      <c r="B61" s="54"/>
      <c r="C61" s="25"/>
      <c r="D61" s="25"/>
      <c r="E61" s="25"/>
      <c r="F61" s="25"/>
      <c r="G61" s="25"/>
      <c r="H61" s="25"/>
      <c r="I61" s="98"/>
      <c r="J61" s="98"/>
      <c r="K61" s="98"/>
      <c r="L61" s="98"/>
      <c r="M61" s="98"/>
      <c r="N61" s="98"/>
      <c r="O61" s="25"/>
      <c r="P61" s="25"/>
      <c r="Q61" s="55"/>
      <c r="R61" s="55"/>
      <c r="S61" s="25"/>
    </row>
    <row r="62" spans="1:19">
      <c r="A62" s="25"/>
      <c r="B62" s="54"/>
      <c r="C62" s="25"/>
      <c r="D62" s="25"/>
      <c r="E62" s="25"/>
      <c r="F62" s="25"/>
      <c r="G62" s="25"/>
      <c r="H62" s="25"/>
      <c r="I62" s="54"/>
      <c r="J62" s="54"/>
      <c r="K62" s="98"/>
      <c r="L62" s="98"/>
      <c r="M62" s="98"/>
      <c r="N62" s="98"/>
      <c r="O62" s="25"/>
      <c r="P62" s="25"/>
      <c r="Q62" s="56"/>
      <c r="R62" s="56"/>
      <c r="S62" s="54"/>
    </row>
    <row r="63" spans="1:19">
      <c r="A63" s="25"/>
      <c r="B63" s="54"/>
      <c r="C63" s="25"/>
      <c r="D63" s="25"/>
      <c r="E63" s="54"/>
      <c r="F63" s="25"/>
      <c r="G63" s="25"/>
      <c r="H63" s="25"/>
      <c r="I63" s="54"/>
      <c r="J63" s="54"/>
      <c r="K63" s="54"/>
      <c r="L63" s="54"/>
      <c r="M63" s="98"/>
      <c r="N63" s="98"/>
      <c r="O63" s="25"/>
      <c r="P63" s="25"/>
      <c r="Q63" s="56"/>
      <c r="R63" s="56"/>
      <c r="S63" s="54"/>
    </row>
    <row r="64" spans="1:19">
      <c r="A64" s="25"/>
      <c r="B64" s="54"/>
      <c r="C64" s="54"/>
      <c r="D64" s="54"/>
      <c r="E64" s="54"/>
      <c r="F64" s="54"/>
      <c r="G64" s="54"/>
      <c r="H64" s="54"/>
      <c r="I64" s="25"/>
      <c r="J64" s="25"/>
      <c r="K64" s="25"/>
      <c r="L64" s="25"/>
      <c r="M64" s="25"/>
      <c r="N64" s="25"/>
      <c r="O64" s="25"/>
      <c r="P64" s="25"/>
      <c r="Q64" s="55"/>
      <c r="R64" s="55"/>
      <c r="S64" s="54"/>
    </row>
  </sheetData>
  <mergeCells count="44">
    <mergeCell ref="M63:N63"/>
    <mergeCell ref="Q60:R60"/>
    <mergeCell ref="I61:J61"/>
    <mergeCell ref="K61:L61"/>
    <mergeCell ref="M61:N61"/>
    <mergeCell ref="K62:L62"/>
    <mergeCell ref="M62:N62"/>
    <mergeCell ref="A57:P57"/>
    <mergeCell ref="C59:D59"/>
    <mergeCell ref="E59:H59"/>
    <mergeCell ref="I59:O59"/>
    <mergeCell ref="I60:J60"/>
    <mergeCell ref="K60:L60"/>
    <mergeCell ref="M60:N60"/>
    <mergeCell ref="A3:P3"/>
    <mergeCell ref="Q1:S1"/>
    <mergeCell ref="Q2:S2"/>
    <mergeCell ref="Q3:S3"/>
    <mergeCell ref="M6:N6"/>
    <mergeCell ref="C58:D58"/>
    <mergeCell ref="E58:H58"/>
    <mergeCell ref="I58:O58"/>
    <mergeCell ref="A55:P55"/>
    <mergeCell ref="A56:P56"/>
    <mergeCell ref="Q56:S56"/>
    <mergeCell ref="M7:N7"/>
    <mergeCell ref="A1:P1"/>
    <mergeCell ref="C4:D4"/>
    <mergeCell ref="Q6:R6"/>
    <mergeCell ref="I6:J6"/>
    <mergeCell ref="I7:J7"/>
    <mergeCell ref="K6:L6"/>
    <mergeCell ref="K7:L7"/>
    <mergeCell ref="A2:P2"/>
    <mergeCell ref="E5:H5"/>
    <mergeCell ref="I5:O5"/>
    <mergeCell ref="C5:D5"/>
    <mergeCell ref="E4:H4"/>
    <mergeCell ref="I4:O4"/>
    <mergeCell ref="Q57:S57"/>
    <mergeCell ref="M8:N8"/>
    <mergeCell ref="K8:L8"/>
    <mergeCell ref="Q55:S55"/>
    <mergeCell ref="M9:N9"/>
  </mergeCells>
  <phoneticPr fontId="4" type="noConversion"/>
  <pageMargins left="0.17" right="0.7" top="0.51" bottom="0.37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S32"/>
  <sheetViews>
    <sheetView workbookViewId="0">
      <selection activeCell="E15" sqref="E15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34" customWidth="1"/>
    <col min="18" max="18" width="5.25" style="34" customWidth="1"/>
    <col min="19" max="19" width="13.625" style="1" customWidth="1"/>
    <col min="20" max="16384" width="9" style="1"/>
  </cols>
  <sheetData>
    <row r="1" spans="1:19">
      <c r="A1" s="102" t="s">
        <v>264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291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28"/>
      <c r="R4" s="35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29"/>
      <c r="R5" s="36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29"/>
      <c r="R7" s="36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32"/>
      <c r="R10" s="39"/>
      <c r="S10" s="10"/>
    </row>
    <row r="11" spans="1:19">
      <c r="A11" s="18">
        <v>1</v>
      </c>
      <c r="B11" s="60" t="s">
        <v>46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73"/>
      <c r="R11" s="73"/>
      <c r="S11" s="13"/>
    </row>
    <row r="12" spans="1:19">
      <c r="A12" s="19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27"/>
      <c r="R12" s="27"/>
      <c r="S12" s="14"/>
    </row>
    <row r="13" spans="1:19">
      <c r="A13" s="19"/>
      <c r="B13" s="14"/>
      <c r="C13" s="14"/>
      <c r="D13" s="14"/>
      <c r="E13" s="14"/>
      <c r="F13" s="14"/>
      <c r="G13" s="15"/>
      <c r="H13" s="15"/>
      <c r="I13" s="14"/>
      <c r="J13" s="14"/>
      <c r="K13" s="14"/>
      <c r="L13" s="14"/>
      <c r="M13" s="14"/>
      <c r="N13" s="14"/>
      <c r="O13" s="14"/>
      <c r="P13" s="14"/>
      <c r="Q13" s="27"/>
      <c r="R13" s="27"/>
      <c r="S13" s="14"/>
    </row>
    <row r="14" spans="1:19">
      <c r="A14" s="19">
        <v>2</v>
      </c>
      <c r="B14" s="65" t="s">
        <v>47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27"/>
      <c r="R14" s="27"/>
      <c r="S14" s="14"/>
    </row>
    <row r="15" spans="1:19">
      <c r="A15" s="19"/>
      <c r="B15" s="14" t="s">
        <v>292</v>
      </c>
      <c r="C15" s="14">
        <v>40</v>
      </c>
      <c r="D15" s="14">
        <v>10</v>
      </c>
      <c r="E15" s="14">
        <v>2</v>
      </c>
      <c r="F15" s="14"/>
      <c r="G15" s="14">
        <v>40</v>
      </c>
      <c r="H15" s="14">
        <v>40</v>
      </c>
      <c r="I15" s="14"/>
      <c r="J15" s="14"/>
      <c r="K15" s="14"/>
      <c r="L15" s="14">
        <v>2</v>
      </c>
      <c r="M15" s="14"/>
      <c r="N15" s="14">
        <v>40</v>
      </c>
      <c r="O15" s="14"/>
      <c r="P15" s="19" t="s">
        <v>301</v>
      </c>
      <c r="Q15" s="27">
        <v>8000</v>
      </c>
      <c r="R15" s="27">
        <v>28000</v>
      </c>
      <c r="S15" s="19"/>
    </row>
    <row r="16" spans="1:19">
      <c r="A16" s="19"/>
      <c r="B16" s="14" t="s">
        <v>292</v>
      </c>
      <c r="C16" s="14">
        <v>40</v>
      </c>
      <c r="D16" s="14">
        <v>10</v>
      </c>
      <c r="E16" s="14">
        <v>2</v>
      </c>
      <c r="F16" s="14"/>
      <c r="G16" s="14">
        <v>40</v>
      </c>
      <c r="H16" s="14">
        <v>40</v>
      </c>
      <c r="I16" s="14"/>
      <c r="J16" s="14"/>
      <c r="K16" s="14"/>
      <c r="L16" s="14">
        <v>2</v>
      </c>
      <c r="M16" s="14"/>
      <c r="N16" s="14">
        <v>40</v>
      </c>
      <c r="O16" s="14"/>
      <c r="P16" s="19" t="s">
        <v>300</v>
      </c>
      <c r="Q16" s="27">
        <v>8000</v>
      </c>
      <c r="R16" s="27">
        <v>28000</v>
      </c>
      <c r="S16" s="19"/>
    </row>
    <row r="17" spans="1:19">
      <c r="A17" s="19"/>
      <c r="B17" s="89" t="s">
        <v>20</v>
      </c>
      <c r="C17" s="14"/>
      <c r="D17" s="14"/>
      <c r="E17" s="90">
        <f>SUM(E15:E16)</f>
        <v>4</v>
      </c>
      <c r="F17" s="90">
        <f t="shared" ref="F17:R17" si="0">SUM(F15:F16)</f>
        <v>0</v>
      </c>
      <c r="G17" s="90">
        <f t="shared" si="0"/>
        <v>80</v>
      </c>
      <c r="H17" s="90">
        <f t="shared" si="0"/>
        <v>80</v>
      </c>
      <c r="I17" s="90">
        <f t="shared" si="0"/>
        <v>0</v>
      </c>
      <c r="J17" s="90">
        <f t="shared" si="0"/>
        <v>0</v>
      </c>
      <c r="K17" s="90">
        <f t="shared" si="0"/>
        <v>0</v>
      </c>
      <c r="L17" s="90">
        <f t="shared" si="0"/>
        <v>4</v>
      </c>
      <c r="M17" s="90">
        <f t="shared" si="0"/>
        <v>0</v>
      </c>
      <c r="N17" s="90">
        <f t="shared" si="0"/>
        <v>80</v>
      </c>
      <c r="O17" s="90">
        <f t="shared" si="0"/>
        <v>0</v>
      </c>
      <c r="P17" s="90">
        <f t="shared" si="0"/>
        <v>0</v>
      </c>
      <c r="Q17" s="90">
        <f t="shared" si="0"/>
        <v>16000</v>
      </c>
      <c r="R17" s="90">
        <f t="shared" si="0"/>
        <v>56000</v>
      </c>
      <c r="S17" s="19"/>
    </row>
    <row r="18" spans="1:19">
      <c r="A18" s="19">
        <v>3</v>
      </c>
      <c r="B18" s="65" t="s">
        <v>84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27"/>
      <c r="R18" s="27"/>
      <c r="S18" s="14"/>
    </row>
    <row r="19" spans="1:19">
      <c r="A19" s="19"/>
      <c r="B19" s="77" t="s">
        <v>296</v>
      </c>
      <c r="C19" s="14">
        <v>40</v>
      </c>
      <c r="D19" s="14">
        <v>10</v>
      </c>
      <c r="E19" s="14"/>
      <c r="F19" s="14"/>
      <c r="G19" s="14">
        <v>23</v>
      </c>
      <c r="H19" s="14">
        <v>23</v>
      </c>
      <c r="I19" s="14"/>
      <c r="J19" s="14"/>
      <c r="K19" s="14"/>
      <c r="L19" s="14"/>
      <c r="M19" s="14"/>
      <c r="N19" s="14">
        <v>23</v>
      </c>
      <c r="O19" s="14"/>
      <c r="P19" s="14" t="s">
        <v>293</v>
      </c>
      <c r="Q19" s="27">
        <v>4200</v>
      </c>
      <c r="R19" s="27">
        <v>13800</v>
      </c>
      <c r="S19" s="14"/>
    </row>
    <row r="20" spans="1:19">
      <c r="A20" s="19"/>
      <c r="B20" s="77" t="s">
        <v>296</v>
      </c>
      <c r="C20" s="14">
        <v>50</v>
      </c>
      <c r="D20" s="14">
        <v>13</v>
      </c>
      <c r="E20" s="14"/>
      <c r="F20" s="14"/>
      <c r="G20" s="14">
        <v>22</v>
      </c>
      <c r="H20" s="14">
        <v>22</v>
      </c>
      <c r="I20" s="14"/>
      <c r="J20" s="14"/>
      <c r="K20" s="14"/>
      <c r="L20" s="14"/>
      <c r="M20" s="14"/>
      <c r="N20" s="14">
        <v>22</v>
      </c>
      <c r="O20" s="14"/>
      <c r="P20" s="14" t="s">
        <v>294</v>
      </c>
      <c r="Q20" s="27">
        <v>4800</v>
      </c>
      <c r="R20" s="27">
        <v>13200</v>
      </c>
      <c r="S20" s="14"/>
    </row>
    <row r="21" spans="1:19">
      <c r="A21" s="19"/>
      <c r="B21" s="14" t="s">
        <v>297</v>
      </c>
      <c r="C21" s="14">
        <v>50</v>
      </c>
      <c r="D21" s="14">
        <v>13</v>
      </c>
      <c r="E21" s="14"/>
      <c r="F21" s="14">
        <v>20</v>
      </c>
      <c r="G21" s="14"/>
      <c r="H21" s="14">
        <v>20</v>
      </c>
      <c r="I21" s="14"/>
      <c r="J21" s="14"/>
      <c r="K21" s="14"/>
      <c r="L21" s="14">
        <v>20</v>
      </c>
      <c r="M21" s="14"/>
      <c r="N21" s="14"/>
      <c r="O21" s="14"/>
      <c r="P21" s="14" t="s">
        <v>295</v>
      </c>
      <c r="Q21" s="27">
        <v>1200</v>
      </c>
      <c r="R21" s="27">
        <v>6500</v>
      </c>
      <c r="S21" s="14"/>
    </row>
    <row r="22" spans="1:19">
      <c r="A22" s="19"/>
      <c r="B22" s="14" t="s">
        <v>298</v>
      </c>
      <c r="C22" s="14">
        <v>50</v>
      </c>
      <c r="D22" s="14">
        <v>13</v>
      </c>
      <c r="E22" s="14"/>
      <c r="F22" s="14"/>
      <c r="G22" s="14">
        <v>25</v>
      </c>
      <c r="H22" s="14">
        <v>25</v>
      </c>
      <c r="I22" s="14"/>
      <c r="J22" s="14"/>
      <c r="K22" s="14"/>
      <c r="L22" s="14">
        <v>20</v>
      </c>
      <c r="M22" s="14"/>
      <c r="N22" s="14">
        <v>5</v>
      </c>
      <c r="O22" s="14"/>
      <c r="P22" s="14" t="s">
        <v>299</v>
      </c>
      <c r="Q22" s="27">
        <v>4800</v>
      </c>
      <c r="R22" s="27">
        <v>13200</v>
      </c>
      <c r="S22" s="14"/>
    </row>
    <row r="23" spans="1:19">
      <c r="A23" s="19"/>
      <c r="B23" s="89" t="s">
        <v>20</v>
      </c>
      <c r="C23" s="14"/>
      <c r="D23" s="14"/>
      <c r="E23" s="90">
        <f>SUM(E18:E22)</f>
        <v>0</v>
      </c>
      <c r="F23" s="90">
        <f t="shared" ref="F23:R23" si="1">SUM(F18:F22)</f>
        <v>20</v>
      </c>
      <c r="G23" s="90">
        <f t="shared" si="1"/>
        <v>70</v>
      </c>
      <c r="H23" s="90">
        <f t="shared" si="1"/>
        <v>90</v>
      </c>
      <c r="I23" s="90">
        <f t="shared" si="1"/>
        <v>0</v>
      </c>
      <c r="J23" s="90">
        <f t="shared" si="1"/>
        <v>0</v>
      </c>
      <c r="K23" s="90">
        <f t="shared" si="1"/>
        <v>0</v>
      </c>
      <c r="L23" s="90">
        <f t="shared" si="1"/>
        <v>40</v>
      </c>
      <c r="M23" s="90">
        <f t="shared" si="1"/>
        <v>0</v>
      </c>
      <c r="N23" s="90">
        <f t="shared" si="1"/>
        <v>50</v>
      </c>
      <c r="O23" s="90">
        <f t="shared" si="1"/>
        <v>0</v>
      </c>
      <c r="P23" s="90">
        <f t="shared" si="1"/>
        <v>0</v>
      </c>
      <c r="Q23" s="90">
        <f t="shared" si="1"/>
        <v>15000</v>
      </c>
      <c r="R23" s="90">
        <f t="shared" si="1"/>
        <v>46700</v>
      </c>
      <c r="S23" s="14"/>
    </row>
    <row r="24" spans="1:19">
      <c r="A24" s="19">
        <v>4</v>
      </c>
      <c r="B24" s="65" t="s">
        <v>50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7"/>
      <c r="R24" s="27"/>
      <c r="S24" s="14"/>
    </row>
    <row r="25" spans="1:19">
      <c r="A25" s="19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27"/>
      <c r="R25" s="27"/>
      <c r="S25" s="14"/>
    </row>
    <row r="26" spans="1:19">
      <c r="A26" s="19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27"/>
      <c r="R26" s="27"/>
      <c r="S26" s="14"/>
    </row>
    <row r="27" spans="1:19">
      <c r="A27" s="19">
        <v>5</v>
      </c>
      <c r="B27" s="65" t="s">
        <v>51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27"/>
      <c r="R27" s="27"/>
      <c r="S27" s="14"/>
    </row>
    <row r="28" spans="1:19">
      <c r="A28" s="19"/>
      <c r="B28" s="65" t="s">
        <v>52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27"/>
      <c r="R28" s="27"/>
      <c r="S28" s="14"/>
    </row>
    <row r="29" spans="1:19">
      <c r="A29" s="19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27"/>
      <c r="R29" s="27"/>
      <c r="S29" s="14"/>
    </row>
    <row r="30" spans="1:19">
      <c r="A30" s="19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27"/>
      <c r="R30" s="27"/>
      <c r="S30" s="14"/>
    </row>
    <row r="31" spans="1:19">
      <c r="A31" s="19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27"/>
      <c r="R31" s="27"/>
      <c r="S31" s="14"/>
    </row>
    <row r="32" spans="1:19">
      <c r="A32" s="20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3"/>
      <c r="R32" s="33"/>
      <c r="S32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53" right="0.7" top="0.51" bottom="0.37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S27"/>
  <sheetViews>
    <sheetView workbookViewId="0">
      <selection activeCell="G19" sqref="G19"/>
    </sheetView>
  </sheetViews>
  <sheetFormatPr defaultRowHeight="17.25"/>
  <cols>
    <col min="1" max="1" width="3.25" style="1" customWidth="1"/>
    <col min="2" max="2" width="21.25" style="1" customWidth="1"/>
    <col min="3" max="3" width="7.25" style="21" customWidth="1"/>
    <col min="4" max="4" width="6.625" style="21" customWidth="1"/>
    <col min="5" max="5" width="5.75" style="21" customWidth="1"/>
    <col min="6" max="6" width="6.25" style="21" customWidth="1"/>
    <col min="7" max="7" width="6.625" style="21" customWidth="1"/>
    <col min="8" max="8" width="5" style="21" customWidth="1"/>
    <col min="9" max="9" width="4.625" style="1" customWidth="1"/>
    <col min="10" max="10" width="4.75" style="21" customWidth="1"/>
    <col min="11" max="11" width="4.625" style="21" customWidth="1"/>
    <col min="12" max="12" width="5" style="21" customWidth="1"/>
    <col min="13" max="13" width="4.5" style="21" customWidth="1"/>
    <col min="14" max="14" width="4.625" style="21" customWidth="1"/>
    <col min="15" max="15" width="5.25" style="1" customWidth="1"/>
    <col min="16" max="16" width="10.5" style="1" customWidth="1"/>
    <col min="17" max="17" width="4.75" style="1" customWidth="1"/>
    <col min="18" max="18" width="5.25" style="1" customWidth="1"/>
    <col min="19" max="19" width="13.625" style="1" customWidth="1"/>
    <col min="20" max="16384" width="9" style="1"/>
  </cols>
  <sheetData>
    <row r="1" spans="1:19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225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3"/>
      <c r="R4" s="4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6"/>
      <c r="R5" s="7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6"/>
      <c r="R7" s="7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23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9" t="s">
        <v>43</v>
      </c>
      <c r="R8" s="24" t="s">
        <v>35</v>
      </c>
      <c r="S8" s="5"/>
    </row>
    <row r="9" spans="1:19">
      <c r="A9" s="8"/>
      <c r="B9" s="5"/>
      <c r="C9" s="8"/>
      <c r="D9" s="8"/>
      <c r="E9" s="8"/>
      <c r="F9" s="8" t="s">
        <v>15</v>
      </c>
      <c r="G9" s="8" t="s">
        <v>19</v>
      </c>
      <c r="H9" s="8"/>
      <c r="I9" s="6"/>
      <c r="J9" s="23"/>
      <c r="K9" s="22"/>
      <c r="L9" s="23"/>
      <c r="M9" s="97" t="s">
        <v>19</v>
      </c>
      <c r="N9" s="99"/>
      <c r="O9" s="8" t="s">
        <v>27</v>
      </c>
      <c r="P9" s="8"/>
      <c r="Q9" s="8" t="s">
        <v>44</v>
      </c>
      <c r="R9" s="23" t="s">
        <v>34</v>
      </c>
      <c r="S9" s="5"/>
    </row>
    <row r="10" spans="1:19">
      <c r="A10" s="17"/>
      <c r="B10" s="10"/>
      <c r="C10" s="17"/>
      <c r="D10" s="17"/>
      <c r="E10" s="17"/>
      <c r="F10" s="17"/>
      <c r="G10" s="17"/>
      <c r="H10" s="17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10"/>
      <c r="R10" s="12"/>
      <c r="S10" s="10"/>
    </row>
    <row r="11" spans="1:19">
      <c r="A11" s="18">
        <v>4</v>
      </c>
      <c r="B11" s="60" t="s">
        <v>50</v>
      </c>
      <c r="C11" s="18"/>
      <c r="D11" s="18"/>
      <c r="E11" s="18"/>
      <c r="F11" s="18"/>
      <c r="G11" s="18"/>
      <c r="H11" s="18"/>
      <c r="I11" s="13"/>
      <c r="J11" s="18"/>
      <c r="K11" s="18"/>
      <c r="L11" s="18"/>
      <c r="M11" s="18"/>
      <c r="N11" s="18"/>
      <c r="O11" s="13"/>
      <c r="P11" s="13"/>
      <c r="Q11" s="13"/>
      <c r="R11" s="13"/>
      <c r="S11" s="13"/>
    </row>
    <row r="12" spans="1:19">
      <c r="A12" s="19"/>
      <c r="B12" s="57" t="s">
        <v>56</v>
      </c>
      <c r="C12" s="19">
        <v>100</v>
      </c>
      <c r="D12" s="19">
        <v>20</v>
      </c>
      <c r="E12" s="19">
        <v>2</v>
      </c>
      <c r="F12" s="19">
        <v>4</v>
      </c>
      <c r="G12" s="19">
        <v>14</v>
      </c>
      <c r="H12" s="19">
        <v>20</v>
      </c>
      <c r="I12" s="19" t="s">
        <v>68</v>
      </c>
      <c r="J12" s="19">
        <v>2</v>
      </c>
      <c r="K12" s="19" t="s">
        <v>68</v>
      </c>
      <c r="L12" s="19">
        <v>4</v>
      </c>
      <c r="M12" s="19" t="s">
        <v>68</v>
      </c>
      <c r="N12" s="19">
        <v>14</v>
      </c>
      <c r="O12" s="14">
        <v>18</v>
      </c>
      <c r="P12" s="19" t="s">
        <v>70</v>
      </c>
      <c r="Q12" s="27">
        <v>10000</v>
      </c>
      <c r="R12" s="27">
        <v>40000</v>
      </c>
      <c r="S12" s="14"/>
    </row>
    <row r="13" spans="1:19">
      <c r="A13" s="19"/>
      <c r="B13" s="26" t="s">
        <v>57</v>
      </c>
      <c r="C13" s="19">
        <v>50</v>
      </c>
      <c r="D13" s="19">
        <v>10</v>
      </c>
      <c r="E13" s="19">
        <v>3</v>
      </c>
      <c r="F13" s="19" t="s">
        <v>68</v>
      </c>
      <c r="G13" s="19">
        <v>17</v>
      </c>
      <c r="H13" s="19">
        <v>20</v>
      </c>
      <c r="I13" s="19" t="s">
        <v>68</v>
      </c>
      <c r="J13" s="19">
        <v>3</v>
      </c>
      <c r="K13" s="19" t="s">
        <v>68</v>
      </c>
      <c r="L13" s="19" t="s">
        <v>68</v>
      </c>
      <c r="M13" s="19" t="s">
        <v>68</v>
      </c>
      <c r="N13" s="19">
        <v>17</v>
      </c>
      <c r="O13" s="14"/>
      <c r="P13" s="19" t="s">
        <v>69</v>
      </c>
      <c r="Q13" s="27">
        <v>5000</v>
      </c>
      <c r="R13" s="27">
        <v>3000</v>
      </c>
      <c r="S13" s="14"/>
    </row>
    <row r="14" spans="1:19">
      <c r="A14" s="19"/>
      <c r="B14" s="26" t="s">
        <v>58</v>
      </c>
      <c r="C14" s="19">
        <v>50</v>
      </c>
      <c r="D14" s="19">
        <v>10</v>
      </c>
      <c r="E14" s="19">
        <v>2</v>
      </c>
      <c r="F14" s="19">
        <v>4</v>
      </c>
      <c r="G14" s="19">
        <v>14</v>
      </c>
      <c r="H14" s="19">
        <v>20</v>
      </c>
      <c r="I14" s="19" t="s">
        <v>68</v>
      </c>
      <c r="J14" s="19">
        <v>2</v>
      </c>
      <c r="K14" s="19" t="s">
        <v>68</v>
      </c>
      <c r="L14" s="19">
        <v>4</v>
      </c>
      <c r="M14" s="19" t="s">
        <v>68</v>
      </c>
      <c r="N14" s="19">
        <v>14</v>
      </c>
      <c r="O14" s="14">
        <v>18</v>
      </c>
      <c r="P14" s="19" t="s">
        <v>70</v>
      </c>
      <c r="Q14" s="27">
        <v>5000</v>
      </c>
      <c r="R14" s="27">
        <v>3000</v>
      </c>
      <c r="S14" s="14"/>
    </row>
    <row r="15" spans="1:19" ht="34.5">
      <c r="A15" s="19"/>
      <c r="B15" s="26" t="s">
        <v>59</v>
      </c>
      <c r="C15" s="19">
        <v>50</v>
      </c>
      <c r="D15" s="19">
        <v>10</v>
      </c>
      <c r="E15" s="19" t="s">
        <v>68</v>
      </c>
      <c r="F15" s="19">
        <v>8</v>
      </c>
      <c r="G15" s="19">
        <v>12</v>
      </c>
      <c r="H15" s="19">
        <v>20</v>
      </c>
      <c r="I15" s="19" t="s">
        <v>68</v>
      </c>
      <c r="J15" s="19" t="s">
        <v>68</v>
      </c>
      <c r="K15" s="19" t="s">
        <v>68</v>
      </c>
      <c r="L15" s="19">
        <v>8</v>
      </c>
      <c r="M15" s="19" t="s">
        <v>68</v>
      </c>
      <c r="N15" s="19">
        <v>12</v>
      </c>
      <c r="O15" s="14"/>
      <c r="P15" s="19" t="s">
        <v>71</v>
      </c>
      <c r="Q15" s="27">
        <v>5000</v>
      </c>
      <c r="R15" s="27">
        <v>3000</v>
      </c>
      <c r="S15" s="14"/>
    </row>
    <row r="16" spans="1:19">
      <c r="A16" s="19"/>
      <c r="B16" s="26" t="s">
        <v>60</v>
      </c>
      <c r="C16" s="19">
        <v>50</v>
      </c>
      <c r="D16" s="19">
        <v>10</v>
      </c>
      <c r="E16" s="19">
        <v>2</v>
      </c>
      <c r="F16" s="19">
        <v>6</v>
      </c>
      <c r="G16" s="19">
        <v>12</v>
      </c>
      <c r="H16" s="19">
        <v>20</v>
      </c>
      <c r="I16" s="19" t="s">
        <v>68</v>
      </c>
      <c r="J16" s="19">
        <v>2</v>
      </c>
      <c r="K16" s="19" t="s">
        <v>68</v>
      </c>
      <c r="L16" s="19">
        <v>6</v>
      </c>
      <c r="M16" s="19">
        <v>1</v>
      </c>
      <c r="N16" s="19">
        <v>11</v>
      </c>
      <c r="O16" s="14"/>
      <c r="P16" s="19" t="s">
        <v>72</v>
      </c>
      <c r="Q16" s="27">
        <v>5000</v>
      </c>
      <c r="R16" s="27">
        <v>3000</v>
      </c>
      <c r="S16" s="14"/>
    </row>
    <row r="17" spans="1:19" ht="34.5">
      <c r="A17" s="19"/>
      <c r="B17" s="26" t="s">
        <v>61</v>
      </c>
      <c r="C17" s="19">
        <v>50</v>
      </c>
      <c r="D17" s="19">
        <v>10</v>
      </c>
      <c r="E17" s="19" t="s">
        <v>68</v>
      </c>
      <c r="F17" s="19" t="s">
        <v>68</v>
      </c>
      <c r="G17" s="19">
        <v>20</v>
      </c>
      <c r="H17" s="19">
        <v>20</v>
      </c>
      <c r="I17" s="19" t="s">
        <v>68</v>
      </c>
      <c r="J17" s="19" t="s">
        <v>68</v>
      </c>
      <c r="K17" s="19" t="s">
        <v>68</v>
      </c>
      <c r="L17" s="19" t="s">
        <v>68</v>
      </c>
      <c r="M17" s="19" t="s">
        <v>68</v>
      </c>
      <c r="N17" s="19">
        <v>20</v>
      </c>
      <c r="O17" s="14"/>
      <c r="P17" s="19" t="s">
        <v>71</v>
      </c>
      <c r="Q17" s="27">
        <v>5000</v>
      </c>
      <c r="R17" s="27">
        <v>3000</v>
      </c>
      <c r="S17" s="14"/>
    </row>
    <row r="18" spans="1:19">
      <c r="A18" s="19"/>
      <c r="B18" s="26" t="s">
        <v>62</v>
      </c>
      <c r="C18" s="19">
        <v>50</v>
      </c>
      <c r="D18" s="19">
        <v>10</v>
      </c>
      <c r="E18" s="19" t="s">
        <v>68</v>
      </c>
      <c r="F18" s="19">
        <v>5</v>
      </c>
      <c r="G18" s="19">
        <v>15</v>
      </c>
      <c r="H18" s="19">
        <v>20</v>
      </c>
      <c r="I18" s="19" t="s">
        <v>68</v>
      </c>
      <c r="J18" s="19" t="s">
        <v>68</v>
      </c>
      <c r="K18" s="19">
        <v>4</v>
      </c>
      <c r="L18" s="19">
        <v>1</v>
      </c>
      <c r="M18" s="19">
        <v>2</v>
      </c>
      <c r="N18" s="19">
        <v>13</v>
      </c>
      <c r="O18" s="14"/>
      <c r="P18" s="19" t="s">
        <v>73</v>
      </c>
      <c r="Q18" s="27">
        <v>5000</v>
      </c>
      <c r="R18" s="27">
        <v>3000</v>
      </c>
      <c r="S18" s="14"/>
    </row>
    <row r="19" spans="1:19">
      <c r="A19" s="19"/>
      <c r="B19" s="26" t="s">
        <v>63</v>
      </c>
      <c r="C19" s="19">
        <v>50</v>
      </c>
      <c r="D19" s="19">
        <v>10</v>
      </c>
      <c r="E19" s="19" t="s">
        <v>68</v>
      </c>
      <c r="F19" s="19">
        <v>3</v>
      </c>
      <c r="G19" s="19">
        <v>18</v>
      </c>
      <c r="H19" s="19">
        <v>21</v>
      </c>
      <c r="I19" s="19" t="s">
        <v>68</v>
      </c>
      <c r="J19" s="19" t="s">
        <v>68</v>
      </c>
      <c r="K19" s="19" t="s">
        <v>68</v>
      </c>
      <c r="L19" s="19">
        <v>3</v>
      </c>
      <c r="M19" s="19" t="s">
        <v>68</v>
      </c>
      <c r="N19" s="19">
        <v>18</v>
      </c>
      <c r="O19" s="14"/>
      <c r="P19" s="19" t="s">
        <v>69</v>
      </c>
      <c r="Q19" s="27">
        <v>5000</v>
      </c>
      <c r="R19" s="27">
        <v>3000</v>
      </c>
      <c r="S19" s="14"/>
    </row>
    <row r="20" spans="1:19">
      <c r="A20" s="19"/>
      <c r="B20" s="26" t="s">
        <v>64</v>
      </c>
      <c r="C20" s="19">
        <v>50</v>
      </c>
      <c r="D20" s="19">
        <v>10</v>
      </c>
      <c r="E20" s="19">
        <v>1</v>
      </c>
      <c r="F20" s="19" t="s">
        <v>68</v>
      </c>
      <c r="G20" s="19">
        <v>19</v>
      </c>
      <c r="H20" s="19">
        <v>20</v>
      </c>
      <c r="I20" s="19" t="s">
        <v>68</v>
      </c>
      <c r="J20" s="19">
        <v>1</v>
      </c>
      <c r="K20" s="19" t="s">
        <v>68</v>
      </c>
      <c r="L20" s="19" t="s">
        <v>68</v>
      </c>
      <c r="M20" s="19">
        <v>3</v>
      </c>
      <c r="N20" s="19">
        <v>16</v>
      </c>
      <c r="O20" s="14"/>
      <c r="P20" s="19" t="s">
        <v>73</v>
      </c>
      <c r="Q20" s="27">
        <v>5000</v>
      </c>
      <c r="R20" s="27">
        <v>3000</v>
      </c>
      <c r="S20" s="14"/>
    </row>
    <row r="21" spans="1:19">
      <c r="A21" s="19"/>
      <c r="B21" s="26" t="s">
        <v>65</v>
      </c>
      <c r="C21" s="19">
        <v>50</v>
      </c>
      <c r="D21" s="19">
        <v>10</v>
      </c>
      <c r="E21" s="19" t="s">
        <v>68</v>
      </c>
      <c r="F21" s="19" t="s">
        <v>68</v>
      </c>
      <c r="G21" s="19">
        <v>20</v>
      </c>
      <c r="H21" s="19">
        <v>20</v>
      </c>
      <c r="I21" s="19" t="s">
        <v>68</v>
      </c>
      <c r="J21" s="19" t="s">
        <v>68</v>
      </c>
      <c r="K21" s="19" t="s">
        <v>68</v>
      </c>
      <c r="L21" s="19" t="s">
        <v>68</v>
      </c>
      <c r="M21" s="19" t="s">
        <v>68</v>
      </c>
      <c r="N21" s="19">
        <v>20</v>
      </c>
      <c r="O21" s="14"/>
      <c r="P21" s="19" t="s">
        <v>74</v>
      </c>
      <c r="Q21" s="27">
        <v>5000</v>
      </c>
      <c r="R21" s="27">
        <v>3000</v>
      </c>
      <c r="S21" s="14"/>
    </row>
    <row r="22" spans="1:19">
      <c r="A22" s="19"/>
      <c r="B22" s="26" t="s">
        <v>66</v>
      </c>
      <c r="C22" s="19">
        <v>50</v>
      </c>
      <c r="D22" s="19">
        <v>10</v>
      </c>
      <c r="E22" s="19" t="s">
        <v>68</v>
      </c>
      <c r="F22" s="19">
        <v>6</v>
      </c>
      <c r="G22" s="19">
        <v>14</v>
      </c>
      <c r="H22" s="19">
        <v>20</v>
      </c>
      <c r="I22" s="19" t="s">
        <v>68</v>
      </c>
      <c r="J22" s="19" t="s">
        <v>68</v>
      </c>
      <c r="K22" s="19" t="s">
        <v>68</v>
      </c>
      <c r="L22" s="19">
        <v>6</v>
      </c>
      <c r="M22" s="19" t="s">
        <v>68</v>
      </c>
      <c r="N22" s="19">
        <v>14</v>
      </c>
      <c r="O22" s="14"/>
      <c r="P22" s="19" t="s">
        <v>72</v>
      </c>
      <c r="Q22" s="27">
        <v>5000</v>
      </c>
      <c r="R22" s="27">
        <v>3000</v>
      </c>
      <c r="S22" s="14"/>
    </row>
    <row r="23" spans="1:19">
      <c r="A23" s="19"/>
      <c r="B23" s="26" t="s">
        <v>67</v>
      </c>
      <c r="C23" s="19">
        <v>50</v>
      </c>
      <c r="D23" s="19">
        <v>10</v>
      </c>
      <c r="E23" s="19">
        <v>5</v>
      </c>
      <c r="F23" s="19">
        <v>4</v>
      </c>
      <c r="G23" s="19">
        <v>11</v>
      </c>
      <c r="H23" s="19">
        <v>20</v>
      </c>
      <c r="I23" s="19" t="s">
        <v>68</v>
      </c>
      <c r="J23" s="19">
        <v>5</v>
      </c>
      <c r="K23" s="19" t="s">
        <v>68</v>
      </c>
      <c r="L23" s="19">
        <v>4</v>
      </c>
      <c r="M23" s="19" t="s">
        <v>68</v>
      </c>
      <c r="N23" s="19">
        <v>11</v>
      </c>
      <c r="O23" s="14"/>
      <c r="P23" s="19" t="s">
        <v>75</v>
      </c>
      <c r="Q23" s="27">
        <v>5000</v>
      </c>
      <c r="R23" s="27">
        <v>3000</v>
      </c>
      <c r="S23" s="14"/>
    </row>
    <row r="24" spans="1:19">
      <c r="A24" s="19"/>
      <c r="B24" s="89" t="s">
        <v>20</v>
      </c>
      <c r="C24" s="19"/>
      <c r="D24" s="19"/>
      <c r="E24" s="89">
        <f>SUM(E12:E23)</f>
        <v>15</v>
      </c>
      <c r="F24" s="89">
        <f t="shared" ref="F24:R24" si="0">SUM(F12:F23)</f>
        <v>40</v>
      </c>
      <c r="G24" s="89">
        <f t="shared" si="0"/>
        <v>186</v>
      </c>
      <c r="H24" s="89">
        <f t="shared" si="0"/>
        <v>241</v>
      </c>
      <c r="I24" s="89">
        <f t="shared" si="0"/>
        <v>0</v>
      </c>
      <c r="J24" s="89">
        <f t="shared" si="0"/>
        <v>15</v>
      </c>
      <c r="K24" s="89">
        <f t="shared" si="0"/>
        <v>4</v>
      </c>
      <c r="L24" s="89">
        <f t="shared" si="0"/>
        <v>36</v>
      </c>
      <c r="M24" s="89">
        <f t="shared" si="0"/>
        <v>6</v>
      </c>
      <c r="N24" s="89">
        <f t="shared" si="0"/>
        <v>180</v>
      </c>
      <c r="O24" s="89">
        <f t="shared" si="0"/>
        <v>36</v>
      </c>
      <c r="P24" s="89">
        <f t="shared" si="0"/>
        <v>0</v>
      </c>
      <c r="Q24" s="89">
        <f t="shared" si="0"/>
        <v>65000</v>
      </c>
      <c r="R24" s="89">
        <f t="shared" si="0"/>
        <v>73000</v>
      </c>
      <c r="S24" s="14"/>
    </row>
    <row r="25" spans="1:19">
      <c r="A25" s="19"/>
      <c r="B25" s="14"/>
      <c r="C25" s="19"/>
      <c r="D25" s="19"/>
      <c r="E25" s="19"/>
      <c r="F25" s="19"/>
      <c r="G25" s="19"/>
      <c r="H25" s="19"/>
      <c r="I25" s="14"/>
      <c r="J25" s="19"/>
      <c r="K25" s="19"/>
      <c r="L25" s="19"/>
      <c r="M25" s="19"/>
      <c r="N25" s="19"/>
      <c r="O25" s="14"/>
      <c r="P25" s="14"/>
      <c r="Q25" s="14"/>
      <c r="R25" s="14"/>
      <c r="S25" s="14"/>
    </row>
    <row r="26" spans="1:19">
      <c r="A26" s="19"/>
      <c r="B26" s="14"/>
      <c r="C26" s="19"/>
      <c r="D26" s="19"/>
      <c r="E26" s="19"/>
      <c r="F26" s="19"/>
      <c r="G26" s="19"/>
      <c r="H26" s="19"/>
      <c r="I26" s="14"/>
      <c r="J26" s="19"/>
      <c r="K26" s="19"/>
      <c r="L26" s="19"/>
      <c r="M26" s="19"/>
      <c r="N26" s="19"/>
      <c r="O26" s="14"/>
      <c r="P26" s="14"/>
      <c r="Q26" s="14"/>
      <c r="R26" s="14"/>
      <c r="S26" s="14"/>
    </row>
    <row r="27" spans="1:19">
      <c r="A27" s="20"/>
      <c r="B27" s="16"/>
      <c r="C27" s="20"/>
      <c r="D27" s="20"/>
      <c r="E27" s="20"/>
      <c r="F27" s="20"/>
      <c r="G27" s="20"/>
      <c r="H27" s="20"/>
      <c r="I27" s="16"/>
      <c r="J27" s="20"/>
      <c r="K27" s="20"/>
      <c r="L27" s="20"/>
      <c r="M27" s="20"/>
      <c r="N27" s="20"/>
      <c r="O27" s="16"/>
      <c r="P27" s="16"/>
      <c r="Q27" s="16"/>
      <c r="R27" s="16"/>
      <c r="S27" s="16"/>
    </row>
  </sheetData>
  <mergeCells count="22">
    <mergeCell ref="A3:P3"/>
    <mergeCell ref="Q3:S3"/>
    <mergeCell ref="A1:P1"/>
    <mergeCell ref="Q1:S1"/>
    <mergeCell ref="A2:P2"/>
    <mergeCell ref="Q2:S2"/>
    <mergeCell ref="Q6:R6"/>
    <mergeCell ref="E5:H5"/>
    <mergeCell ref="I5:O5"/>
    <mergeCell ref="K8:L8"/>
    <mergeCell ref="M8:N8"/>
    <mergeCell ref="C4:D4"/>
    <mergeCell ref="E4:H4"/>
    <mergeCell ref="I4:O4"/>
    <mergeCell ref="C5:D5"/>
    <mergeCell ref="M9:N9"/>
    <mergeCell ref="I6:J6"/>
    <mergeCell ref="K6:L6"/>
    <mergeCell ref="M6:N6"/>
    <mergeCell ref="I7:J7"/>
    <mergeCell ref="K7:L7"/>
    <mergeCell ref="M7:N7"/>
  </mergeCells>
  <phoneticPr fontId="4" type="noConversion"/>
  <pageMargins left="0.17" right="0.7" top="0.51" bottom="0.37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S38"/>
  <sheetViews>
    <sheetView topLeftCell="A31" workbookViewId="0">
      <selection activeCell="E47" sqref="E47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34" customWidth="1"/>
    <col min="18" max="18" width="5.25" style="34" customWidth="1"/>
    <col min="19" max="19" width="13.625" style="1" customWidth="1"/>
    <col min="20" max="16384" width="9" style="1"/>
  </cols>
  <sheetData>
    <row r="1" spans="1:19">
      <c r="A1" s="102" t="s">
        <v>224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28"/>
      <c r="R4" s="35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29"/>
      <c r="R5" s="36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29"/>
      <c r="R7" s="36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32"/>
      <c r="R10" s="39"/>
      <c r="S10" s="10"/>
    </row>
    <row r="11" spans="1:19">
      <c r="A11" s="18">
        <v>1</v>
      </c>
      <c r="B11" s="60" t="s">
        <v>46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73"/>
      <c r="R11" s="73"/>
      <c r="S11" s="13"/>
    </row>
    <row r="12" spans="1:19">
      <c r="A12" s="19"/>
      <c r="B12" s="19" t="s">
        <v>316</v>
      </c>
      <c r="C12" s="14">
        <v>50</v>
      </c>
      <c r="D12" s="14">
        <v>10</v>
      </c>
      <c r="E12" s="14"/>
      <c r="F12" s="14"/>
      <c r="G12" s="14">
        <v>20</v>
      </c>
      <c r="H12" s="14">
        <v>20</v>
      </c>
      <c r="I12" s="14"/>
      <c r="J12" s="14"/>
      <c r="K12" s="14"/>
      <c r="L12" s="14"/>
      <c r="M12" s="14">
        <v>11</v>
      </c>
      <c r="N12" s="14">
        <v>9</v>
      </c>
      <c r="O12" s="14">
        <v>9</v>
      </c>
      <c r="P12" s="14"/>
      <c r="Q12" s="27">
        <v>7500</v>
      </c>
      <c r="R12" s="27">
        <v>11500</v>
      </c>
      <c r="S12" s="14"/>
    </row>
    <row r="13" spans="1:19">
      <c r="A13" s="19"/>
      <c r="B13" s="89" t="s">
        <v>20</v>
      </c>
      <c r="C13" s="90"/>
      <c r="D13" s="90"/>
      <c r="E13" s="90"/>
      <c r="F13" s="90"/>
      <c r="G13" s="91">
        <f>SUM(G12)</f>
        <v>20</v>
      </c>
      <c r="H13" s="91">
        <f t="shared" ref="H13:R13" si="0">SUM(H12)</f>
        <v>20</v>
      </c>
      <c r="I13" s="91">
        <f t="shared" si="0"/>
        <v>0</v>
      </c>
      <c r="J13" s="91">
        <f t="shared" si="0"/>
        <v>0</v>
      </c>
      <c r="K13" s="91">
        <f t="shared" si="0"/>
        <v>0</v>
      </c>
      <c r="L13" s="91">
        <f t="shared" si="0"/>
        <v>0</v>
      </c>
      <c r="M13" s="91">
        <f t="shared" si="0"/>
        <v>11</v>
      </c>
      <c r="N13" s="91">
        <f t="shared" si="0"/>
        <v>9</v>
      </c>
      <c r="O13" s="91">
        <f t="shared" si="0"/>
        <v>9</v>
      </c>
      <c r="P13" s="91">
        <f t="shared" si="0"/>
        <v>0</v>
      </c>
      <c r="Q13" s="91">
        <f t="shared" si="0"/>
        <v>7500</v>
      </c>
      <c r="R13" s="91">
        <f t="shared" si="0"/>
        <v>11500</v>
      </c>
      <c r="S13" s="14"/>
    </row>
    <row r="14" spans="1:19">
      <c r="A14" s="19">
        <v>2</v>
      </c>
      <c r="B14" s="65" t="s">
        <v>47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27"/>
      <c r="R14" s="27"/>
      <c r="S14" s="14"/>
    </row>
    <row r="15" spans="1:19">
      <c r="A15" s="19"/>
      <c r="B15" s="19" t="s">
        <v>317</v>
      </c>
      <c r="C15" s="14">
        <v>50</v>
      </c>
      <c r="D15" s="14">
        <v>10</v>
      </c>
      <c r="E15" s="14"/>
      <c r="F15" s="14"/>
      <c r="G15" s="14">
        <v>20</v>
      </c>
      <c r="H15" s="14">
        <v>20</v>
      </c>
      <c r="I15" s="14"/>
      <c r="J15" s="14"/>
      <c r="K15" s="14"/>
      <c r="L15" s="14"/>
      <c r="M15" s="14"/>
      <c r="N15" s="14">
        <v>20</v>
      </c>
      <c r="O15" s="14">
        <v>20</v>
      </c>
      <c r="P15" s="14"/>
      <c r="Q15" s="27">
        <v>7500</v>
      </c>
      <c r="R15" s="27">
        <v>11500</v>
      </c>
      <c r="S15" s="14"/>
    </row>
    <row r="16" spans="1:19">
      <c r="A16" s="19"/>
      <c r="B16" s="19" t="s">
        <v>318</v>
      </c>
      <c r="C16" s="14">
        <v>50</v>
      </c>
      <c r="D16" s="14">
        <v>10</v>
      </c>
      <c r="E16" s="14"/>
      <c r="F16" s="14"/>
      <c r="G16" s="14">
        <v>20</v>
      </c>
      <c r="H16" s="14">
        <v>20</v>
      </c>
      <c r="I16" s="14"/>
      <c r="J16" s="14"/>
      <c r="K16" s="14"/>
      <c r="L16" s="14">
        <v>15</v>
      </c>
      <c r="M16" s="14"/>
      <c r="N16" s="14">
        <v>5</v>
      </c>
      <c r="O16" s="14">
        <v>20</v>
      </c>
      <c r="P16" s="14"/>
      <c r="Q16" s="27">
        <v>7500</v>
      </c>
      <c r="R16" s="27">
        <v>11500</v>
      </c>
      <c r="S16" s="14"/>
    </row>
    <row r="17" spans="1:19">
      <c r="A17" s="19"/>
      <c r="B17" s="19" t="s">
        <v>319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27"/>
      <c r="R17" s="27"/>
      <c r="S17" s="14"/>
    </row>
    <row r="18" spans="1:19">
      <c r="A18" s="19"/>
      <c r="B18" s="89" t="s">
        <v>20</v>
      </c>
      <c r="C18" s="90"/>
      <c r="D18" s="90"/>
      <c r="E18" s="90"/>
      <c r="F18" s="90"/>
      <c r="G18" s="90">
        <f>SUM(G15:G17)</f>
        <v>40</v>
      </c>
      <c r="H18" s="90">
        <f t="shared" ref="H18:R18" si="1">SUM(H15:H17)</f>
        <v>40</v>
      </c>
      <c r="I18" s="90">
        <f t="shared" si="1"/>
        <v>0</v>
      </c>
      <c r="J18" s="90">
        <f t="shared" si="1"/>
        <v>0</v>
      </c>
      <c r="K18" s="90">
        <f t="shared" si="1"/>
        <v>0</v>
      </c>
      <c r="L18" s="90">
        <f t="shared" si="1"/>
        <v>15</v>
      </c>
      <c r="M18" s="90">
        <f t="shared" si="1"/>
        <v>0</v>
      </c>
      <c r="N18" s="90">
        <f t="shared" si="1"/>
        <v>25</v>
      </c>
      <c r="O18" s="90">
        <f t="shared" si="1"/>
        <v>40</v>
      </c>
      <c r="P18" s="90">
        <f t="shared" si="1"/>
        <v>0</v>
      </c>
      <c r="Q18" s="90">
        <f t="shared" si="1"/>
        <v>15000</v>
      </c>
      <c r="R18" s="90">
        <f t="shared" si="1"/>
        <v>23000</v>
      </c>
      <c r="S18" s="90"/>
    </row>
    <row r="19" spans="1:19">
      <c r="A19" s="19">
        <v>3</v>
      </c>
      <c r="B19" s="65" t="s">
        <v>84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27"/>
      <c r="R19" s="27"/>
      <c r="S19" s="14"/>
    </row>
    <row r="20" spans="1:19">
      <c r="A20" s="19"/>
      <c r="B20" s="19" t="s">
        <v>320</v>
      </c>
      <c r="C20" s="14">
        <v>50</v>
      </c>
      <c r="D20" s="14">
        <v>10</v>
      </c>
      <c r="E20" s="14"/>
      <c r="F20" s="14"/>
      <c r="G20" s="14"/>
      <c r="H20" s="14">
        <v>20</v>
      </c>
      <c r="I20" s="14"/>
      <c r="J20" s="14"/>
      <c r="K20" s="14"/>
      <c r="L20" s="14">
        <v>20</v>
      </c>
      <c r="M20" s="14"/>
      <c r="N20" s="14">
        <v>1</v>
      </c>
      <c r="O20" s="14">
        <v>20</v>
      </c>
      <c r="P20" s="14"/>
      <c r="Q20" s="27">
        <v>7500</v>
      </c>
      <c r="R20" s="27">
        <v>11500</v>
      </c>
      <c r="S20" s="14"/>
    </row>
    <row r="21" spans="1:19">
      <c r="A21" s="19"/>
      <c r="B21" s="89" t="s">
        <v>20</v>
      </c>
      <c r="C21" s="90"/>
      <c r="D21" s="90"/>
      <c r="E21" s="90"/>
      <c r="F21" s="90"/>
      <c r="G21" s="90">
        <f>SUM(G20:G20)</f>
        <v>0</v>
      </c>
      <c r="H21" s="90">
        <f t="shared" ref="H21:R21" si="2">SUM(H20:H20)</f>
        <v>20</v>
      </c>
      <c r="I21" s="90">
        <f t="shared" si="2"/>
        <v>0</v>
      </c>
      <c r="J21" s="90">
        <f t="shared" si="2"/>
        <v>0</v>
      </c>
      <c r="K21" s="90">
        <f t="shared" si="2"/>
        <v>0</v>
      </c>
      <c r="L21" s="90">
        <f t="shared" si="2"/>
        <v>20</v>
      </c>
      <c r="M21" s="90">
        <f t="shared" si="2"/>
        <v>0</v>
      </c>
      <c r="N21" s="90">
        <f t="shared" si="2"/>
        <v>1</v>
      </c>
      <c r="O21" s="90">
        <f t="shared" si="2"/>
        <v>20</v>
      </c>
      <c r="P21" s="90">
        <f t="shared" si="2"/>
        <v>0</v>
      </c>
      <c r="Q21" s="90">
        <f t="shared" si="2"/>
        <v>7500</v>
      </c>
      <c r="R21" s="90">
        <f t="shared" si="2"/>
        <v>11500</v>
      </c>
      <c r="S21" s="14"/>
    </row>
    <row r="22" spans="1:19">
      <c r="A22" s="19">
        <v>4</v>
      </c>
      <c r="B22" s="65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27"/>
      <c r="R22" s="27"/>
      <c r="S22" s="14"/>
    </row>
    <row r="23" spans="1:19">
      <c r="A23" s="19"/>
      <c r="B23" s="19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7"/>
      <c r="R23" s="27"/>
      <c r="S23" s="14"/>
    </row>
    <row r="24" spans="1:19">
      <c r="A24" s="19">
        <v>5</v>
      </c>
      <c r="B24" s="65" t="s">
        <v>51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7"/>
      <c r="R24" s="27"/>
      <c r="S24" s="14"/>
    </row>
    <row r="25" spans="1:19">
      <c r="A25" s="19"/>
      <c r="B25" s="65" t="s">
        <v>52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27"/>
      <c r="R25" s="27"/>
      <c r="S25" s="14"/>
    </row>
    <row r="26" spans="1:19">
      <c r="A26" s="19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27"/>
      <c r="R26" s="27"/>
      <c r="S26" s="14"/>
    </row>
    <row r="27" spans="1:19">
      <c r="A27" s="19">
        <v>6</v>
      </c>
      <c r="B27" s="65" t="s">
        <v>321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27"/>
      <c r="R27" s="27"/>
      <c r="S27" s="14"/>
    </row>
    <row r="28" spans="1:19">
      <c r="A28" s="19"/>
      <c r="B28" s="77" t="s">
        <v>322</v>
      </c>
      <c r="C28" s="14">
        <v>50</v>
      </c>
      <c r="D28" s="14">
        <v>10</v>
      </c>
      <c r="E28" s="14"/>
      <c r="F28" s="14"/>
      <c r="G28" s="14">
        <v>20</v>
      </c>
      <c r="H28" s="14">
        <v>20</v>
      </c>
      <c r="I28" s="14"/>
      <c r="J28" s="14"/>
      <c r="K28" s="14"/>
      <c r="L28" s="14"/>
      <c r="M28" s="14">
        <v>1</v>
      </c>
      <c r="N28" s="14">
        <v>19</v>
      </c>
      <c r="O28" s="14">
        <v>19</v>
      </c>
      <c r="P28" s="14"/>
      <c r="Q28" s="27">
        <v>7500</v>
      </c>
      <c r="R28" s="27">
        <v>11500</v>
      </c>
      <c r="S28" s="14"/>
    </row>
    <row r="29" spans="1:19">
      <c r="A29" s="19"/>
      <c r="B29" s="77" t="s">
        <v>323</v>
      </c>
      <c r="C29" s="14">
        <v>50</v>
      </c>
      <c r="D29" s="14">
        <v>10</v>
      </c>
      <c r="E29" s="14"/>
      <c r="F29" s="14"/>
      <c r="G29" s="14">
        <v>20</v>
      </c>
      <c r="H29" s="14">
        <v>20</v>
      </c>
      <c r="I29" s="14"/>
      <c r="J29" s="14"/>
      <c r="K29" s="14"/>
      <c r="L29" s="14"/>
      <c r="M29" s="14"/>
      <c r="N29" s="14">
        <v>20</v>
      </c>
      <c r="O29" s="14">
        <v>20</v>
      </c>
      <c r="P29" s="14"/>
      <c r="Q29" s="27">
        <v>7500</v>
      </c>
      <c r="R29" s="27">
        <v>11500</v>
      </c>
      <c r="S29" s="14"/>
    </row>
    <row r="30" spans="1:19">
      <c r="A30" s="19"/>
      <c r="B30" s="77" t="s">
        <v>324</v>
      </c>
      <c r="C30" s="14">
        <v>50</v>
      </c>
      <c r="D30" s="14">
        <v>10</v>
      </c>
      <c r="E30" s="14"/>
      <c r="F30" s="14"/>
      <c r="G30" s="14">
        <v>20</v>
      </c>
      <c r="H30" s="14">
        <v>20</v>
      </c>
      <c r="I30" s="14"/>
      <c r="J30" s="14"/>
      <c r="K30" s="14"/>
      <c r="L30" s="14"/>
      <c r="M30" s="14"/>
      <c r="N30" s="14">
        <v>20</v>
      </c>
      <c r="O30" s="14">
        <v>20</v>
      </c>
      <c r="P30" s="14"/>
      <c r="Q30" s="27">
        <v>7500</v>
      </c>
      <c r="R30" s="27">
        <v>11500</v>
      </c>
      <c r="S30" s="14"/>
    </row>
    <row r="31" spans="1:19">
      <c r="A31" s="19"/>
      <c r="B31" s="77" t="s">
        <v>325</v>
      </c>
      <c r="C31" s="14">
        <v>50</v>
      </c>
      <c r="D31" s="14">
        <v>10</v>
      </c>
      <c r="E31" s="14"/>
      <c r="F31" s="14"/>
      <c r="G31" s="14">
        <v>20</v>
      </c>
      <c r="H31" s="14">
        <v>20</v>
      </c>
      <c r="I31" s="14"/>
      <c r="J31" s="14"/>
      <c r="K31" s="14"/>
      <c r="L31" s="14"/>
      <c r="M31" s="14"/>
      <c r="N31" s="14">
        <v>20</v>
      </c>
      <c r="O31" s="14">
        <v>20</v>
      </c>
      <c r="P31" s="14"/>
      <c r="Q31" s="27">
        <v>7500</v>
      </c>
      <c r="R31" s="27">
        <v>11500</v>
      </c>
      <c r="S31" s="14"/>
    </row>
    <row r="32" spans="1:19">
      <c r="A32" s="19"/>
      <c r="B32" s="77" t="s">
        <v>326</v>
      </c>
      <c r="C32" s="14">
        <v>50</v>
      </c>
      <c r="D32" s="14">
        <v>10</v>
      </c>
      <c r="E32" s="14"/>
      <c r="F32" s="14"/>
      <c r="G32" s="14">
        <v>20</v>
      </c>
      <c r="H32" s="14">
        <v>20</v>
      </c>
      <c r="I32" s="14"/>
      <c r="J32" s="14"/>
      <c r="K32" s="14"/>
      <c r="L32" s="14"/>
      <c r="M32" s="14"/>
      <c r="N32" s="14">
        <v>20</v>
      </c>
      <c r="O32" s="14">
        <v>20</v>
      </c>
      <c r="P32" s="14"/>
      <c r="Q32" s="27">
        <v>7500</v>
      </c>
      <c r="R32" s="27">
        <v>11500</v>
      </c>
      <c r="S32" s="14"/>
    </row>
    <row r="33" spans="1:19">
      <c r="A33" s="19"/>
      <c r="B33" s="77" t="s">
        <v>327</v>
      </c>
      <c r="C33" s="14">
        <v>50</v>
      </c>
      <c r="D33" s="14">
        <v>10</v>
      </c>
      <c r="E33" s="14"/>
      <c r="F33" s="14"/>
      <c r="G33" s="14">
        <v>20</v>
      </c>
      <c r="H33" s="14">
        <v>20</v>
      </c>
      <c r="I33" s="14"/>
      <c r="J33" s="14"/>
      <c r="K33" s="14"/>
      <c r="L33" s="14"/>
      <c r="M33" s="14"/>
      <c r="N33" s="14">
        <v>20</v>
      </c>
      <c r="O33" s="14">
        <v>20</v>
      </c>
      <c r="P33" s="14"/>
      <c r="Q33" s="27">
        <v>7500</v>
      </c>
      <c r="R33" s="27">
        <v>11500</v>
      </c>
      <c r="S33" s="14"/>
    </row>
    <row r="34" spans="1:19">
      <c r="A34" s="19"/>
      <c r="B34" s="61" t="s">
        <v>126</v>
      </c>
      <c r="C34" s="14">
        <v>50</v>
      </c>
      <c r="D34" s="14">
        <v>10</v>
      </c>
      <c r="E34" s="14"/>
      <c r="F34" s="14"/>
      <c r="G34" s="14">
        <v>20</v>
      </c>
      <c r="H34" s="14">
        <v>20</v>
      </c>
      <c r="I34" s="14"/>
      <c r="J34" s="14"/>
      <c r="K34" s="14"/>
      <c r="L34" s="14"/>
      <c r="M34" s="14"/>
      <c r="N34" s="14">
        <v>20</v>
      </c>
      <c r="O34" s="14">
        <v>20</v>
      </c>
      <c r="P34" s="14"/>
      <c r="Q34" s="27">
        <v>7500</v>
      </c>
      <c r="R34" s="27">
        <v>11500</v>
      </c>
      <c r="S34" s="14"/>
    </row>
    <row r="35" spans="1:19">
      <c r="A35" s="19"/>
      <c r="B35" s="61" t="s">
        <v>126</v>
      </c>
      <c r="C35" s="14">
        <v>50</v>
      </c>
      <c r="D35" s="14">
        <v>10</v>
      </c>
      <c r="E35" s="14"/>
      <c r="F35" s="14"/>
      <c r="G35" s="14">
        <v>20</v>
      </c>
      <c r="H35" s="14">
        <v>20</v>
      </c>
      <c r="I35" s="14"/>
      <c r="J35" s="14"/>
      <c r="K35" s="14"/>
      <c r="L35" s="14"/>
      <c r="M35" s="14"/>
      <c r="N35" s="14">
        <v>20</v>
      </c>
      <c r="O35" s="14">
        <v>20</v>
      </c>
      <c r="P35" s="14"/>
      <c r="Q35" s="27">
        <v>7500</v>
      </c>
      <c r="R35" s="27">
        <v>11500</v>
      </c>
      <c r="S35" s="14"/>
    </row>
    <row r="36" spans="1:19">
      <c r="A36" s="19"/>
      <c r="B36" s="61" t="s">
        <v>324</v>
      </c>
      <c r="C36" s="14">
        <v>50</v>
      </c>
      <c r="D36" s="14">
        <v>10</v>
      </c>
      <c r="E36" s="14"/>
      <c r="F36" s="14"/>
      <c r="G36" s="14">
        <v>20</v>
      </c>
      <c r="H36" s="14">
        <v>20</v>
      </c>
      <c r="I36" s="14"/>
      <c r="J36" s="14"/>
      <c r="K36" s="14"/>
      <c r="L36" s="14"/>
      <c r="M36" s="14"/>
      <c r="N36" s="14">
        <v>20</v>
      </c>
      <c r="O36" s="14">
        <v>20</v>
      </c>
      <c r="P36" s="14"/>
      <c r="Q36" s="27">
        <v>7500</v>
      </c>
      <c r="R36" s="27">
        <v>11500</v>
      </c>
      <c r="S36" s="14"/>
    </row>
    <row r="37" spans="1:19">
      <c r="A37" s="20"/>
      <c r="B37" s="83" t="s">
        <v>328</v>
      </c>
      <c r="C37" s="16">
        <v>50</v>
      </c>
      <c r="D37" s="16">
        <v>10</v>
      </c>
      <c r="E37" s="16"/>
      <c r="F37" s="16"/>
      <c r="G37" s="16">
        <v>20</v>
      </c>
      <c r="H37" s="16">
        <v>20</v>
      </c>
      <c r="I37" s="16"/>
      <c r="J37" s="16"/>
      <c r="K37" s="16"/>
      <c r="L37" s="16"/>
      <c r="M37" s="16"/>
      <c r="N37" s="16">
        <v>20</v>
      </c>
      <c r="O37" s="16">
        <v>20</v>
      </c>
      <c r="P37" s="16"/>
      <c r="Q37" s="33">
        <v>7500</v>
      </c>
      <c r="R37" s="33">
        <v>11500</v>
      </c>
      <c r="S37" s="16"/>
    </row>
    <row r="38" spans="1:19">
      <c r="A38" s="92"/>
      <c r="B38" s="93" t="s">
        <v>20</v>
      </c>
      <c r="C38" s="94"/>
      <c r="D38" s="94"/>
      <c r="E38" s="94"/>
      <c r="F38" s="94"/>
      <c r="G38" s="94">
        <f>SUM(G28:G37)</f>
        <v>200</v>
      </c>
      <c r="H38" s="94">
        <f t="shared" ref="H38:R38" si="3">SUM(H28:H37)</f>
        <v>200</v>
      </c>
      <c r="I38" s="94">
        <f t="shared" si="3"/>
        <v>0</v>
      </c>
      <c r="J38" s="94">
        <f t="shared" si="3"/>
        <v>0</v>
      </c>
      <c r="K38" s="94">
        <f t="shared" si="3"/>
        <v>0</v>
      </c>
      <c r="L38" s="94">
        <f t="shared" si="3"/>
        <v>0</v>
      </c>
      <c r="M38" s="94">
        <f t="shared" si="3"/>
        <v>1</v>
      </c>
      <c r="N38" s="94">
        <f t="shared" si="3"/>
        <v>199</v>
      </c>
      <c r="O38" s="94">
        <f t="shared" si="3"/>
        <v>199</v>
      </c>
      <c r="P38" s="94">
        <f t="shared" si="3"/>
        <v>0</v>
      </c>
      <c r="Q38" s="94">
        <f t="shared" si="3"/>
        <v>75000</v>
      </c>
      <c r="R38" s="94">
        <f t="shared" si="3"/>
        <v>115000</v>
      </c>
      <c r="S38" s="92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7" right="0.7" top="0.51" bottom="0.37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S33"/>
  <sheetViews>
    <sheetView topLeftCell="A10" workbookViewId="0">
      <selection activeCell="E24" sqref="E24"/>
    </sheetView>
  </sheetViews>
  <sheetFormatPr defaultRowHeight="17.25"/>
  <cols>
    <col min="1" max="1" width="3.25" style="1" customWidth="1"/>
    <col min="2" max="2" width="22.125" style="1" customWidth="1"/>
    <col min="3" max="3" width="7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5" width="4.625" style="1" customWidth="1"/>
    <col min="16" max="16" width="10.125" style="21" customWidth="1"/>
    <col min="17" max="17" width="4.75" style="34" customWidth="1"/>
    <col min="18" max="18" width="5.25" style="34" customWidth="1"/>
    <col min="19" max="19" width="13.625" style="1" customWidth="1"/>
    <col min="20" max="16384" width="9" style="1"/>
  </cols>
  <sheetData>
    <row r="1" spans="1:19">
      <c r="A1" s="102" t="s">
        <v>169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170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28"/>
      <c r="R4" s="35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29"/>
      <c r="R5" s="36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29"/>
      <c r="R7" s="36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32"/>
      <c r="R10" s="39"/>
      <c r="S10" s="10"/>
    </row>
    <row r="11" spans="1:19">
      <c r="A11" s="18">
        <v>1</v>
      </c>
      <c r="B11" s="60" t="s">
        <v>46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8"/>
      <c r="Q11" s="73"/>
      <c r="R11" s="73"/>
      <c r="S11" s="13"/>
    </row>
    <row r="12" spans="1:19">
      <c r="A12" s="19"/>
      <c r="B12" s="14" t="s">
        <v>210</v>
      </c>
      <c r="C12" s="19">
        <v>100</v>
      </c>
      <c r="D12" s="19">
        <v>57</v>
      </c>
      <c r="E12" s="19"/>
      <c r="F12" s="19">
        <v>20</v>
      </c>
      <c r="G12" s="19"/>
      <c r="H12" s="19"/>
      <c r="I12" s="19"/>
      <c r="J12" s="19"/>
      <c r="K12" s="19">
        <v>12</v>
      </c>
      <c r="L12" s="19">
        <v>8</v>
      </c>
      <c r="M12" s="19"/>
      <c r="N12" s="19"/>
      <c r="O12" s="19"/>
      <c r="P12" s="19" t="s">
        <v>172</v>
      </c>
      <c r="Q12" s="48">
        <v>2400</v>
      </c>
      <c r="R12" s="48">
        <v>17600</v>
      </c>
      <c r="S12" s="19"/>
    </row>
    <row r="13" spans="1:19">
      <c r="A13" s="19"/>
      <c r="B13" s="14" t="s">
        <v>210</v>
      </c>
      <c r="C13" s="19">
        <v>100</v>
      </c>
      <c r="D13" s="19">
        <v>58</v>
      </c>
      <c r="E13" s="19"/>
      <c r="F13" s="19">
        <v>5</v>
      </c>
      <c r="G13" s="19">
        <v>15</v>
      </c>
      <c r="H13" s="19">
        <v>20</v>
      </c>
      <c r="I13" s="19"/>
      <c r="J13" s="19"/>
      <c r="K13" s="19"/>
      <c r="L13" s="19"/>
      <c r="M13" s="19">
        <v>15</v>
      </c>
      <c r="N13" s="19">
        <v>5</v>
      </c>
      <c r="O13" s="19"/>
      <c r="P13" s="19" t="s">
        <v>173</v>
      </c>
      <c r="Q13" s="48">
        <v>2400</v>
      </c>
      <c r="R13" s="48">
        <v>17600</v>
      </c>
      <c r="S13" s="19"/>
    </row>
    <row r="14" spans="1:19">
      <c r="A14" s="19"/>
      <c r="B14" s="14" t="s">
        <v>171</v>
      </c>
      <c r="C14" s="19">
        <v>100</v>
      </c>
      <c r="D14" s="19">
        <v>65</v>
      </c>
      <c r="E14" s="19"/>
      <c r="F14" s="19">
        <v>20</v>
      </c>
      <c r="G14" s="19">
        <v>3</v>
      </c>
      <c r="H14" s="19">
        <v>23</v>
      </c>
      <c r="I14" s="19"/>
      <c r="J14" s="19"/>
      <c r="K14" s="19">
        <v>7</v>
      </c>
      <c r="L14" s="19">
        <v>13</v>
      </c>
      <c r="M14" s="19">
        <v>1</v>
      </c>
      <c r="N14" s="19">
        <v>2</v>
      </c>
      <c r="O14" s="19"/>
      <c r="P14" s="19" t="s">
        <v>173</v>
      </c>
      <c r="Q14" s="48">
        <v>2400</v>
      </c>
      <c r="R14" s="48">
        <v>17600</v>
      </c>
      <c r="S14" s="19"/>
    </row>
    <row r="15" spans="1:19">
      <c r="A15" s="19"/>
      <c r="B15" s="14" t="s">
        <v>171</v>
      </c>
      <c r="C15" s="19">
        <v>100</v>
      </c>
      <c r="D15" s="19">
        <v>110</v>
      </c>
      <c r="E15" s="19"/>
      <c r="F15" s="19">
        <v>20</v>
      </c>
      <c r="G15" s="19"/>
      <c r="H15" s="19">
        <v>20</v>
      </c>
      <c r="I15" s="19"/>
      <c r="J15" s="19"/>
      <c r="K15" s="19">
        <v>7</v>
      </c>
      <c r="L15" s="19">
        <v>13</v>
      </c>
      <c r="M15" s="19"/>
      <c r="N15" s="19"/>
      <c r="O15" s="19"/>
      <c r="P15" s="19" t="s">
        <v>174</v>
      </c>
      <c r="Q15" s="48">
        <v>2400</v>
      </c>
      <c r="R15" s="48">
        <v>17600</v>
      </c>
      <c r="S15" s="19"/>
    </row>
    <row r="16" spans="1:19">
      <c r="A16" s="19"/>
      <c r="B16" s="14" t="s">
        <v>171</v>
      </c>
      <c r="C16" s="19">
        <v>101</v>
      </c>
      <c r="D16" s="19">
        <v>111</v>
      </c>
      <c r="E16" s="19"/>
      <c r="F16" s="19">
        <v>20</v>
      </c>
      <c r="G16" s="19"/>
      <c r="H16" s="19">
        <v>20</v>
      </c>
      <c r="I16" s="19"/>
      <c r="J16" s="19"/>
      <c r="K16" s="19">
        <v>7</v>
      </c>
      <c r="L16" s="19">
        <v>13</v>
      </c>
      <c r="M16" s="19"/>
      <c r="N16" s="19"/>
      <c r="O16" s="19"/>
      <c r="P16" s="19" t="s">
        <v>175</v>
      </c>
      <c r="Q16" s="48">
        <v>2400</v>
      </c>
      <c r="R16" s="48">
        <v>17600</v>
      </c>
      <c r="S16" s="19"/>
    </row>
    <row r="17" spans="1:19">
      <c r="A17" s="19"/>
      <c r="B17" s="89" t="s">
        <v>20</v>
      </c>
      <c r="C17" s="19"/>
      <c r="D17" s="19"/>
      <c r="E17" s="19"/>
      <c r="F17" s="89">
        <f>SUM(F12:F16)</f>
        <v>85</v>
      </c>
      <c r="G17" s="89">
        <f t="shared" ref="G17:R17" si="0">SUM(G12:G16)</f>
        <v>18</v>
      </c>
      <c r="H17" s="89">
        <f t="shared" si="0"/>
        <v>83</v>
      </c>
      <c r="I17" s="89">
        <f t="shared" si="0"/>
        <v>0</v>
      </c>
      <c r="J17" s="89">
        <f t="shared" si="0"/>
        <v>0</v>
      </c>
      <c r="K17" s="89">
        <f t="shared" si="0"/>
        <v>33</v>
      </c>
      <c r="L17" s="89">
        <f t="shared" si="0"/>
        <v>47</v>
      </c>
      <c r="M17" s="89">
        <f t="shared" si="0"/>
        <v>16</v>
      </c>
      <c r="N17" s="89">
        <f t="shared" si="0"/>
        <v>7</v>
      </c>
      <c r="O17" s="89">
        <f t="shared" si="0"/>
        <v>0</v>
      </c>
      <c r="P17" s="89">
        <f t="shared" si="0"/>
        <v>0</v>
      </c>
      <c r="Q17" s="89">
        <f t="shared" si="0"/>
        <v>12000</v>
      </c>
      <c r="R17" s="89">
        <f t="shared" si="0"/>
        <v>88000</v>
      </c>
      <c r="S17" s="19"/>
    </row>
    <row r="18" spans="1:19">
      <c r="A18" s="19">
        <v>2</v>
      </c>
      <c r="B18" s="65" t="s">
        <v>47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48"/>
      <c r="R18" s="48"/>
      <c r="S18" s="19"/>
    </row>
    <row r="19" spans="1:19">
      <c r="A19" s="19"/>
      <c r="B19" s="14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48"/>
      <c r="R19" s="48"/>
      <c r="S19" s="19"/>
    </row>
    <row r="20" spans="1:19">
      <c r="A20" s="19">
        <v>3</v>
      </c>
      <c r="B20" s="65" t="s">
        <v>84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48"/>
      <c r="R20" s="48"/>
      <c r="S20" s="19"/>
    </row>
    <row r="21" spans="1:19">
      <c r="A21" s="19"/>
      <c r="B21" s="14" t="s">
        <v>209</v>
      </c>
      <c r="C21" s="19">
        <v>100</v>
      </c>
      <c r="D21" s="19">
        <v>57</v>
      </c>
      <c r="E21" s="19"/>
      <c r="F21" s="19"/>
      <c r="G21" s="19">
        <v>21</v>
      </c>
      <c r="H21" s="19">
        <v>21</v>
      </c>
      <c r="I21" s="19"/>
      <c r="J21" s="19"/>
      <c r="K21" s="19"/>
      <c r="L21" s="19"/>
      <c r="M21" s="19">
        <v>1</v>
      </c>
      <c r="N21" s="19">
        <v>20</v>
      </c>
      <c r="O21" s="19"/>
      <c r="P21" s="19" t="s">
        <v>176</v>
      </c>
      <c r="Q21" s="48">
        <v>5000</v>
      </c>
      <c r="R21" s="48">
        <v>15000</v>
      </c>
      <c r="S21" s="19"/>
    </row>
    <row r="22" spans="1:19">
      <c r="A22" s="19"/>
      <c r="B22" s="89" t="s">
        <v>20</v>
      </c>
      <c r="C22" s="19"/>
      <c r="D22" s="19"/>
      <c r="E22" s="19"/>
      <c r="F22" s="19"/>
      <c r="G22" s="89">
        <f>SUM(G21)</f>
        <v>21</v>
      </c>
      <c r="H22" s="89">
        <f t="shared" ref="H22:R22" si="1">SUM(H21)</f>
        <v>21</v>
      </c>
      <c r="I22" s="89">
        <f t="shared" si="1"/>
        <v>0</v>
      </c>
      <c r="J22" s="89">
        <f t="shared" si="1"/>
        <v>0</v>
      </c>
      <c r="K22" s="89">
        <f t="shared" si="1"/>
        <v>0</v>
      </c>
      <c r="L22" s="89">
        <f t="shared" si="1"/>
        <v>0</v>
      </c>
      <c r="M22" s="89">
        <f t="shared" si="1"/>
        <v>1</v>
      </c>
      <c r="N22" s="89">
        <f t="shared" si="1"/>
        <v>20</v>
      </c>
      <c r="O22" s="89">
        <f t="shared" si="1"/>
        <v>0</v>
      </c>
      <c r="P22" s="89">
        <f t="shared" si="1"/>
        <v>0</v>
      </c>
      <c r="Q22" s="89">
        <f t="shared" si="1"/>
        <v>5000</v>
      </c>
      <c r="R22" s="89">
        <f t="shared" si="1"/>
        <v>15000</v>
      </c>
      <c r="S22" s="19"/>
    </row>
    <row r="23" spans="1:19">
      <c r="A23" s="19"/>
      <c r="B23" s="14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48"/>
      <c r="R23" s="48"/>
      <c r="S23" s="19"/>
    </row>
    <row r="24" spans="1:19">
      <c r="A24" s="19">
        <v>4</v>
      </c>
      <c r="B24" s="72" t="s">
        <v>50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48"/>
      <c r="R24" s="48"/>
      <c r="S24" s="19"/>
    </row>
    <row r="25" spans="1:19">
      <c r="A25" s="19"/>
      <c r="B25" s="14" t="s">
        <v>211</v>
      </c>
      <c r="C25" s="19">
        <v>100</v>
      </c>
      <c r="D25" s="19">
        <v>24</v>
      </c>
      <c r="E25" s="19"/>
      <c r="F25" s="19"/>
      <c r="G25" s="19">
        <v>20</v>
      </c>
      <c r="H25" s="19">
        <v>20</v>
      </c>
      <c r="I25" s="19"/>
      <c r="J25" s="19"/>
      <c r="K25" s="19"/>
      <c r="L25" s="19"/>
      <c r="M25" s="19">
        <v>1</v>
      </c>
      <c r="N25" s="19">
        <v>19</v>
      </c>
      <c r="O25" s="19"/>
      <c r="P25" s="19" t="s">
        <v>174</v>
      </c>
      <c r="Q25" s="48">
        <v>5000</v>
      </c>
      <c r="R25" s="48">
        <v>15000</v>
      </c>
      <c r="S25" s="19"/>
    </row>
    <row r="26" spans="1:19">
      <c r="A26" s="19"/>
      <c r="B26" s="14" t="s">
        <v>212</v>
      </c>
      <c r="C26" s="19">
        <v>150</v>
      </c>
      <c r="D26" s="19">
        <v>47</v>
      </c>
      <c r="E26" s="19"/>
      <c r="F26" s="19"/>
      <c r="G26" s="19">
        <v>20</v>
      </c>
      <c r="H26" s="19">
        <v>20</v>
      </c>
      <c r="I26" s="19"/>
      <c r="J26" s="19"/>
      <c r="K26" s="19"/>
      <c r="L26" s="19"/>
      <c r="M26" s="19"/>
      <c r="N26" s="19">
        <v>20</v>
      </c>
      <c r="O26" s="19"/>
      <c r="P26" s="19" t="s">
        <v>177</v>
      </c>
      <c r="Q26" s="78">
        <v>6800</v>
      </c>
      <c r="R26" s="78">
        <v>13200</v>
      </c>
      <c r="S26" s="19"/>
    </row>
    <row r="27" spans="1:19">
      <c r="A27" s="19"/>
      <c r="B27" s="89" t="s">
        <v>20</v>
      </c>
      <c r="C27" s="19"/>
      <c r="D27" s="19"/>
      <c r="E27" s="19"/>
      <c r="F27" s="19"/>
      <c r="G27" s="89">
        <f>SUM(G25:G26)</f>
        <v>40</v>
      </c>
      <c r="H27" s="89">
        <f t="shared" ref="H27:R27" si="2">SUM(H25:H26)</f>
        <v>40</v>
      </c>
      <c r="I27" s="89">
        <f t="shared" si="2"/>
        <v>0</v>
      </c>
      <c r="J27" s="89">
        <f t="shared" si="2"/>
        <v>0</v>
      </c>
      <c r="K27" s="89">
        <f t="shared" si="2"/>
        <v>0</v>
      </c>
      <c r="L27" s="89">
        <f t="shared" si="2"/>
        <v>0</v>
      </c>
      <c r="M27" s="89">
        <f t="shared" si="2"/>
        <v>1</v>
      </c>
      <c r="N27" s="89">
        <f t="shared" si="2"/>
        <v>39</v>
      </c>
      <c r="O27" s="89">
        <f t="shared" si="2"/>
        <v>0</v>
      </c>
      <c r="P27" s="89">
        <f t="shared" si="2"/>
        <v>0</v>
      </c>
      <c r="Q27" s="89">
        <f t="shared" si="2"/>
        <v>11800</v>
      </c>
      <c r="R27" s="89">
        <f t="shared" si="2"/>
        <v>28200</v>
      </c>
      <c r="S27" s="19"/>
    </row>
    <row r="28" spans="1:19">
      <c r="A28" s="19">
        <v>5</v>
      </c>
      <c r="B28" s="65" t="s">
        <v>51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48"/>
      <c r="R28" s="48"/>
      <c r="S28" s="19"/>
    </row>
    <row r="29" spans="1:19">
      <c r="A29" s="19"/>
      <c r="B29" s="65" t="s">
        <v>52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48"/>
      <c r="R29" s="48"/>
      <c r="S29" s="19"/>
    </row>
    <row r="30" spans="1:19">
      <c r="A30" s="19"/>
      <c r="B30" s="14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48"/>
      <c r="R30" s="48"/>
      <c r="S30" s="19"/>
    </row>
    <row r="31" spans="1:19">
      <c r="A31" s="19"/>
      <c r="B31" s="14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48"/>
      <c r="R31" s="48"/>
      <c r="S31" s="19"/>
    </row>
    <row r="32" spans="1:19">
      <c r="A32" s="19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9"/>
      <c r="Q32" s="27"/>
      <c r="R32" s="27"/>
      <c r="S32" s="14"/>
    </row>
    <row r="33" spans="1:19">
      <c r="A33" s="2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20"/>
      <c r="Q33" s="33"/>
      <c r="R33" s="33"/>
      <c r="S33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7" right="0.7" top="0.51" bottom="0.37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S30"/>
  <sheetViews>
    <sheetView workbookViewId="0">
      <selection activeCell="I27" sqref="I27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34" customWidth="1"/>
    <col min="18" max="18" width="5.25" style="34" customWidth="1"/>
    <col min="19" max="19" width="13.625" style="1" customWidth="1"/>
    <col min="20" max="16384" width="9" style="1"/>
  </cols>
  <sheetData>
    <row r="1" spans="1:19">
      <c r="A1" s="102" t="s">
        <v>164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165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28"/>
      <c r="R4" s="35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29"/>
      <c r="R5" s="36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29"/>
      <c r="R7" s="36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32"/>
      <c r="R10" s="39"/>
      <c r="S10" s="10"/>
    </row>
    <row r="11" spans="1:19">
      <c r="A11" s="18">
        <v>1</v>
      </c>
      <c r="B11" s="60" t="s">
        <v>46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40"/>
      <c r="R11" s="40"/>
      <c r="S11" s="13"/>
    </row>
    <row r="12" spans="1:19">
      <c r="A12" s="19"/>
      <c r="B12" s="14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48"/>
      <c r="R12" s="48"/>
      <c r="S12" s="14"/>
    </row>
    <row r="13" spans="1:19">
      <c r="A13" s="19">
        <v>2</v>
      </c>
      <c r="B13" s="65" t="s">
        <v>47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48"/>
      <c r="R13" s="48"/>
      <c r="S13" s="14"/>
    </row>
    <row r="14" spans="1:19">
      <c r="A14" s="19"/>
      <c r="B14" s="14" t="s">
        <v>204</v>
      </c>
      <c r="C14" s="19">
        <v>50</v>
      </c>
      <c r="D14" s="19">
        <v>10</v>
      </c>
      <c r="E14" s="19" t="s">
        <v>68</v>
      </c>
      <c r="F14" s="19" t="s">
        <v>68</v>
      </c>
      <c r="G14" s="19">
        <v>15</v>
      </c>
      <c r="H14" s="19">
        <v>15</v>
      </c>
      <c r="I14" s="19" t="s">
        <v>68</v>
      </c>
      <c r="J14" s="19" t="s">
        <v>68</v>
      </c>
      <c r="K14" s="19" t="s">
        <v>68</v>
      </c>
      <c r="L14" s="19" t="s">
        <v>68</v>
      </c>
      <c r="M14" s="19">
        <v>1</v>
      </c>
      <c r="N14" s="19">
        <v>14</v>
      </c>
      <c r="O14" s="19"/>
      <c r="P14" s="19" t="s">
        <v>166</v>
      </c>
      <c r="Q14" s="48">
        <v>7500</v>
      </c>
      <c r="R14" s="48">
        <v>12000</v>
      </c>
      <c r="S14" s="14"/>
    </row>
    <row r="15" spans="1:19">
      <c r="A15" s="19"/>
      <c r="B15" s="14" t="s">
        <v>205</v>
      </c>
      <c r="C15" s="19">
        <v>50</v>
      </c>
      <c r="D15" s="19">
        <v>10</v>
      </c>
      <c r="E15" s="19" t="s">
        <v>68</v>
      </c>
      <c r="F15" s="19">
        <v>5</v>
      </c>
      <c r="G15" s="19">
        <v>10</v>
      </c>
      <c r="H15" s="19">
        <v>15</v>
      </c>
      <c r="I15" s="19" t="s">
        <v>68</v>
      </c>
      <c r="J15" s="19" t="s">
        <v>68</v>
      </c>
      <c r="K15" s="19" t="s">
        <v>68</v>
      </c>
      <c r="L15" s="19">
        <v>5</v>
      </c>
      <c r="M15" s="19" t="s">
        <v>68</v>
      </c>
      <c r="N15" s="19">
        <v>10</v>
      </c>
      <c r="O15" s="19"/>
      <c r="P15" s="19" t="s">
        <v>166</v>
      </c>
      <c r="Q15" s="48">
        <v>7500</v>
      </c>
      <c r="R15" s="48">
        <v>12000</v>
      </c>
      <c r="S15" s="14"/>
    </row>
    <row r="16" spans="1:19">
      <c r="A16" s="19"/>
      <c r="B16" s="89" t="s">
        <v>20</v>
      </c>
      <c r="C16" s="89"/>
      <c r="D16" s="89"/>
      <c r="E16" s="89"/>
      <c r="F16" s="89">
        <f>SUM(F14:F15)</f>
        <v>5</v>
      </c>
      <c r="G16" s="89">
        <f t="shared" ref="G16:R16" si="0">SUM(G14:G15)</f>
        <v>25</v>
      </c>
      <c r="H16" s="89">
        <f t="shared" si="0"/>
        <v>30</v>
      </c>
      <c r="I16" s="89">
        <f t="shared" si="0"/>
        <v>0</v>
      </c>
      <c r="J16" s="89">
        <f t="shared" si="0"/>
        <v>0</v>
      </c>
      <c r="K16" s="89">
        <f t="shared" si="0"/>
        <v>0</v>
      </c>
      <c r="L16" s="89">
        <f t="shared" si="0"/>
        <v>5</v>
      </c>
      <c r="M16" s="89">
        <f t="shared" si="0"/>
        <v>1</v>
      </c>
      <c r="N16" s="89">
        <f t="shared" si="0"/>
        <v>24</v>
      </c>
      <c r="O16" s="89">
        <f t="shared" si="0"/>
        <v>0</v>
      </c>
      <c r="P16" s="89">
        <f t="shared" si="0"/>
        <v>0</v>
      </c>
      <c r="Q16" s="89">
        <f t="shared" si="0"/>
        <v>15000</v>
      </c>
      <c r="R16" s="89">
        <f t="shared" si="0"/>
        <v>24000</v>
      </c>
      <c r="S16" s="14"/>
    </row>
    <row r="17" spans="1:19">
      <c r="A17" s="19">
        <v>3</v>
      </c>
      <c r="B17" s="65" t="s">
        <v>84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48"/>
      <c r="R17" s="48"/>
      <c r="S17" s="14"/>
    </row>
    <row r="18" spans="1:19">
      <c r="A18" s="19"/>
      <c r="B18" s="14" t="s">
        <v>208</v>
      </c>
      <c r="C18" s="19">
        <v>60</v>
      </c>
      <c r="D18" s="19">
        <v>12</v>
      </c>
      <c r="E18" s="19" t="s">
        <v>68</v>
      </c>
      <c r="F18" s="19">
        <v>6</v>
      </c>
      <c r="G18" s="19">
        <v>8</v>
      </c>
      <c r="H18" s="19">
        <v>14</v>
      </c>
      <c r="I18" s="19" t="s">
        <v>68</v>
      </c>
      <c r="J18" s="19" t="s">
        <v>68</v>
      </c>
      <c r="K18" s="19" t="s">
        <v>68</v>
      </c>
      <c r="L18" s="19">
        <v>6</v>
      </c>
      <c r="M18" s="19" t="s">
        <v>68</v>
      </c>
      <c r="N18" s="19">
        <v>8</v>
      </c>
      <c r="O18" s="19"/>
      <c r="P18" s="19" t="s">
        <v>167</v>
      </c>
      <c r="Q18" s="48">
        <v>9000</v>
      </c>
      <c r="R18" s="48">
        <v>10000</v>
      </c>
      <c r="S18" s="14"/>
    </row>
    <row r="19" spans="1:19">
      <c r="A19" s="19"/>
      <c r="B19" s="14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48"/>
      <c r="R19" s="48"/>
      <c r="S19" s="14"/>
    </row>
    <row r="20" spans="1:19">
      <c r="A20" s="19"/>
      <c r="B20" s="89" t="s">
        <v>20</v>
      </c>
      <c r="C20" s="89"/>
      <c r="D20" s="89"/>
      <c r="E20" s="89"/>
      <c r="F20" s="89">
        <f>SUM(F18:F19)</f>
        <v>6</v>
      </c>
      <c r="G20" s="89">
        <f t="shared" ref="G20:R20" si="1">SUM(G18:G19)</f>
        <v>8</v>
      </c>
      <c r="H20" s="89">
        <f t="shared" si="1"/>
        <v>14</v>
      </c>
      <c r="I20" s="89">
        <f t="shared" si="1"/>
        <v>0</v>
      </c>
      <c r="J20" s="89">
        <f t="shared" si="1"/>
        <v>0</v>
      </c>
      <c r="K20" s="89">
        <f t="shared" si="1"/>
        <v>0</v>
      </c>
      <c r="L20" s="89">
        <f t="shared" si="1"/>
        <v>6</v>
      </c>
      <c r="M20" s="89">
        <f t="shared" si="1"/>
        <v>0</v>
      </c>
      <c r="N20" s="89">
        <f t="shared" si="1"/>
        <v>8</v>
      </c>
      <c r="O20" s="89">
        <f t="shared" si="1"/>
        <v>0</v>
      </c>
      <c r="P20" s="89">
        <f t="shared" si="1"/>
        <v>0</v>
      </c>
      <c r="Q20" s="89">
        <f t="shared" si="1"/>
        <v>9000</v>
      </c>
      <c r="R20" s="89">
        <f t="shared" si="1"/>
        <v>10000</v>
      </c>
      <c r="S20" s="14"/>
    </row>
    <row r="21" spans="1:19">
      <c r="A21" s="19">
        <v>4</v>
      </c>
      <c r="B21" s="65" t="s">
        <v>50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48"/>
      <c r="R21" s="48"/>
      <c r="S21" s="14"/>
    </row>
    <row r="22" spans="1:19">
      <c r="A22" s="19"/>
      <c r="B22" s="14" t="s">
        <v>206</v>
      </c>
      <c r="C22" s="19">
        <v>100</v>
      </c>
      <c r="D22" s="19">
        <v>20</v>
      </c>
      <c r="E22" s="19" t="s">
        <v>68</v>
      </c>
      <c r="F22" s="19">
        <v>2</v>
      </c>
      <c r="G22" s="19">
        <v>8</v>
      </c>
      <c r="H22" s="19">
        <v>10</v>
      </c>
      <c r="I22" s="19" t="s">
        <v>68</v>
      </c>
      <c r="J22" s="19" t="s">
        <v>68</v>
      </c>
      <c r="K22" s="19">
        <v>1</v>
      </c>
      <c r="L22" s="19">
        <v>1</v>
      </c>
      <c r="M22" s="19">
        <v>4</v>
      </c>
      <c r="N22" s="19">
        <v>4</v>
      </c>
      <c r="O22" s="19"/>
      <c r="P22" s="19" t="s">
        <v>168</v>
      </c>
      <c r="Q22" s="48">
        <v>15000</v>
      </c>
      <c r="R22" s="48">
        <v>10000</v>
      </c>
      <c r="S22" s="14"/>
    </row>
    <row r="23" spans="1:19">
      <c r="A23" s="19"/>
      <c r="B23" s="14" t="s">
        <v>207</v>
      </c>
      <c r="C23" s="19">
        <v>50</v>
      </c>
      <c r="D23" s="19">
        <v>10</v>
      </c>
      <c r="E23" s="19" t="s">
        <v>68</v>
      </c>
      <c r="F23" s="19" t="s">
        <v>68</v>
      </c>
      <c r="G23" s="19" t="s">
        <v>68</v>
      </c>
      <c r="H23" s="19">
        <v>10</v>
      </c>
      <c r="I23" s="19">
        <v>10</v>
      </c>
      <c r="J23" s="19" t="s">
        <v>68</v>
      </c>
      <c r="K23" s="19" t="s">
        <v>68</v>
      </c>
      <c r="L23" s="19" t="s">
        <v>68</v>
      </c>
      <c r="M23" s="19">
        <v>1</v>
      </c>
      <c r="N23" s="19">
        <v>9</v>
      </c>
      <c r="O23" s="19"/>
      <c r="P23" s="19" t="s">
        <v>166</v>
      </c>
      <c r="Q23" s="48">
        <v>7500</v>
      </c>
      <c r="R23" s="48">
        <v>15000</v>
      </c>
      <c r="S23" s="14"/>
    </row>
    <row r="24" spans="1:19">
      <c r="A24" s="19"/>
      <c r="B24" s="89" t="s">
        <v>20</v>
      </c>
      <c r="C24" s="19"/>
      <c r="D24" s="19"/>
      <c r="E24" s="19"/>
      <c r="F24" s="89">
        <f>SUM(F22:F23)</f>
        <v>2</v>
      </c>
      <c r="G24" s="89">
        <f t="shared" ref="G24:R24" si="2">SUM(G22:G23)</f>
        <v>8</v>
      </c>
      <c r="H24" s="89">
        <f t="shared" si="2"/>
        <v>20</v>
      </c>
      <c r="I24" s="89">
        <f t="shared" si="2"/>
        <v>10</v>
      </c>
      <c r="J24" s="89">
        <f t="shared" si="2"/>
        <v>0</v>
      </c>
      <c r="K24" s="89">
        <f t="shared" si="2"/>
        <v>1</v>
      </c>
      <c r="L24" s="89">
        <f t="shared" si="2"/>
        <v>1</v>
      </c>
      <c r="M24" s="89">
        <f t="shared" si="2"/>
        <v>5</v>
      </c>
      <c r="N24" s="89">
        <f t="shared" si="2"/>
        <v>13</v>
      </c>
      <c r="O24" s="89">
        <f t="shared" si="2"/>
        <v>0</v>
      </c>
      <c r="P24" s="89">
        <f t="shared" si="2"/>
        <v>0</v>
      </c>
      <c r="Q24" s="89">
        <f t="shared" si="2"/>
        <v>22500</v>
      </c>
      <c r="R24" s="89">
        <f t="shared" si="2"/>
        <v>25000</v>
      </c>
      <c r="S24" s="14"/>
    </row>
    <row r="25" spans="1:19">
      <c r="A25" s="19">
        <v>5</v>
      </c>
      <c r="B25" s="65" t="s">
        <v>51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48"/>
      <c r="R25" s="48"/>
      <c r="S25" s="14"/>
    </row>
    <row r="26" spans="1:19">
      <c r="A26" s="19"/>
      <c r="B26" s="65" t="s">
        <v>52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48"/>
      <c r="R26" s="48"/>
      <c r="S26" s="14"/>
    </row>
    <row r="27" spans="1:19">
      <c r="A27" s="19"/>
      <c r="B27" s="14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48"/>
      <c r="R27" s="48"/>
      <c r="S27" s="14"/>
    </row>
    <row r="28" spans="1:19">
      <c r="A28" s="19"/>
      <c r="B28" s="14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48"/>
      <c r="R28" s="48"/>
      <c r="S28" s="14"/>
    </row>
    <row r="29" spans="1:19">
      <c r="A29" s="19"/>
      <c r="B29" s="14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48"/>
      <c r="R29" s="48"/>
      <c r="S29" s="14"/>
    </row>
    <row r="30" spans="1:19">
      <c r="A30" s="20"/>
      <c r="B30" s="16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66"/>
      <c r="R30" s="66"/>
      <c r="S30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7" right="0.7" top="0.51" bottom="0.37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S44"/>
  <sheetViews>
    <sheetView topLeftCell="A28" workbookViewId="0">
      <selection activeCell="G46" sqref="G46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34" customWidth="1"/>
    <col min="18" max="18" width="5.25" style="34" customWidth="1"/>
    <col min="19" max="19" width="13.625" style="1" customWidth="1"/>
    <col min="20" max="16384" width="9" style="1"/>
  </cols>
  <sheetData>
    <row r="1" spans="1:19">
      <c r="A1" s="102" t="s">
        <v>260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261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28"/>
      <c r="R4" s="35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29"/>
      <c r="R5" s="36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29"/>
      <c r="R7" s="36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32"/>
      <c r="R10" s="39"/>
      <c r="S10" s="10"/>
    </row>
    <row r="11" spans="1:19">
      <c r="A11" s="18">
        <v>1</v>
      </c>
      <c r="B11" s="60" t="s">
        <v>46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73"/>
      <c r="R11" s="73"/>
      <c r="S11" s="13"/>
    </row>
    <row r="12" spans="1:19">
      <c r="A12" s="41"/>
      <c r="B12" s="75" t="s">
        <v>236</v>
      </c>
      <c r="C12" s="41">
        <v>50</v>
      </c>
      <c r="D12" s="41">
        <v>10</v>
      </c>
      <c r="E12" s="62"/>
      <c r="F12" s="62">
        <v>10</v>
      </c>
      <c r="G12" s="62">
        <v>10</v>
      </c>
      <c r="H12" s="62"/>
      <c r="I12" s="62"/>
      <c r="J12" s="62"/>
      <c r="K12" s="41">
        <v>1</v>
      </c>
      <c r="L12" s="41">
        <v>9</v>
      </c>
      <c r="M12" s="41">
        <v>1</v>
      </c>
      <c r="N12" s="41">
        <v>9</v>
      </c>
      <c r="O12" s="62"/>
      <c r="P12" s="41" t="s">
        <v>238</v>
      </c>
      <c r="Q12" s="76">
        <v>5000</v>
      </c>
      <c r="R12" s="76">
        <v>5000</v>
      </c>
      <c r="S12" s="62"/>
    </row>
    <row r="13" spans="1:19">
      <c r="A13" s="41"/>
      <c r="B13" s="75" t="s">
        <v>236</v>
      </c>
      <c r="C13" s="41">
        <v>50</v>
      </c>
      <c r="D13" s="41">
        <v>10</v>
      </c>
      <c r="E13" s="62"/>
      <c r="F13" s="62">
        <v>10</v>
      </c>
      <c r="G13" s="62">
        <v>10</v>
      </c>
      <c r="H13" s="62"/>
      <c r="I13" s="62"/>
      <c r="J13" s="62"/>
      <c r="K13" s="41">
        <v>1</v>
      </c>
      <c r="L13" s="41">
        <v>9</v>
      </c>
      <c r="M13" s="41">
        <v>1</v>
      </c>
      <c r="N13" s="41">
        <v>9</v>
      </c>
      <c r="O13" s="62"/>
      <c r="P13" s="41" t="s">
        <v>239</v>
      </c>
      <c r="Q13" s="76">
        <v>5000</v>
      </c>
      <c r="R13" s="76">
        <v>5000</v>
      </c>
      <c r="S13" s="62"/>
    </row>
    <row r="14" spans="1:19">
      <c r="A14" s="41"/>
      <c r="B14" s="75" t="s">
        <v>236</v>
      </c>
      <c r="C14" s="41">
        <v>50</v>
      </c>
      <c r="D14" s="41">
        <v>10</v>
      </c>
      <c r="E14" s="62"/>
      <c r="F14" s="62">
        <v>10</v>
      </c>
      <c r="G14" s="62">
        <v>10</v>
      </c>
      <c r="H14" s="62"/>
      <c r="I14" s="62"/>
      <c r="J14" s="62"/>
      <c r="K14" s="41">
        <v>3</v>
      </c>
      <c r="L14" s="41">
        <v>7</v>
      </c>
      <c r="M14" s="41">
        <v>3</v>
      </c>
      <c r="N14" s="41">
        <v>7</v>
      </c>
      <c r="O14" s="62"/>
      <c r="P14" s="41" t="s">
        <v>238</v>
      </c>
      <c r="Q14" s="76">
        <v>5000</v>
      </c>
      <c r="R14" s="76">
        <v>5000</v>
      </c>
      <c r="S14" s="62"/>
    </row>
    <row r="15" spans="1:19">
      <c r="A15" s="41"/>
      <c r="B15" s="75" t="s">
        <v>236</v>
      </c>
      <c r="C15" s="41">
        <v>50</v>
      </c>
      <c r="D15" s="41">
        <v>10</v>
      </c>
      <c r="E15" s="62"/>
      <c r="F15" s="62">
        <v>10</v>
      </c>
      <c r="G15" s="62">
        <v>10</v>
      </c>
      <c r="H15" s="62"/>
      <c r="I15" s="62"/>
      <c r="J15" s="62"/>
      <c r="K15" s="41">
        <v>2</v>
      </c>
      <c r="L15" s="41">
        <v>8</v>
      </c>
      <c r="M15" s="41">
        <v>2</v>
      </c>
      <c r="N15" s="41">
        <v>8</v>
      </c>
      <c r="O15" s="62"/>
      <c r="P15" s="41" t="s">
        <v>240</v>
      </c>
      <c r="Q15" s="76">
        <v>5000</v>
      </c>
      <c r="R15" s="76">
        <v>5000</v>
      </c>
      <c r="S15" s="62"/>
    </row>
    <row r="16" spans="1:19">
      <c r="A16" s="41"/>
      <c r="B16" s="75" t="s">
        <v>236</v>
      </c>
      <c r="C16" s="41">
        <v>50</v>
      </c>
      <c r="D16" s="41">
        <v>10</v>
      </c>
      <c r="E16" s="62"/>
      <c r="F16" s="62">
        <v>10</v>
      </c>
      <c r="G16" s="62">
        <v>10</v>
      </c>
      <c r="H16" s="62"/>
      <c r="I16" s="62"/>
      <c r="J16" s="62"/>
      <c r="K16" s="41">
        <v>4</v>
      </c>
      <c r="L16" s="41">
        <v>6</v>
      </c>
      <c r="M16" s="41">
        <v>4</v>
      </c>
      <c r="N16" s="41">
        <v>6</v>
      </c>
      <c r="O16" s="62"/>
      <c r="P16" s="41" t="s">
        <v>241</v>
      </c>
      <c r="Q16" s="76">
        <v>5000</v>
      </c>
      <c r="R16" s="76">
        <v>5000</v>
      </c>
      <c r="S16" s="62"/>
    </row>
    <row r="17" spans="1:19">
      <c r="A17" s="41"/>
      <c r="B17" s="75" t="s">
        <v>236</v>
      </c>
      <c r="C17" s="41">
        <v>50</v>
      </c>
      <c r="D17" s="41">
        <v>10</v>
      </c>
      <c r="E17" s="62"/>
      <c r="F17" s="62">
        <v>11</v>
      </c>
      <c r="G17" s="62">
        <v>11</v>
      </c>
      <c r="H17" s="62"/>
      <c r="I17" s="62"/>
      <c r="J17" s="62"/>
      <c r="K17" s="41">
        <v>0</v>
      </c>
      <c r="L17" s="41">
        <v>11</v>
      </c>
      <c r="M17" s="41">
        <v>0</v>
      </c>
      <c r="N17" s="41">
        <v>11</v>
      </c>
      <c r="O17" s="62"/>
      <c r="P17" s="41" t="s">
        <v>238</v>
      </c>
      <c r="Q17" s="76">
        <v>5000</v>
      </c>
      <c r="R17" s="76">
        <v>5000</v>
      </c>
      <c r="S17" s="62"/>
    </row>
    <row r="18" spans="1:19">
      <c r="A18" s="19"/>
      <c r="B18" s="75" t="s">
        <v>236</v>
      </c>
      <c r="C18" s="41">
        <v>50</v>
      </c>
      <c r="D18" s="41">
        <v>10</v>
      </c>
      <c r="E18" s="14"/>
      <c r="F18" s="14">
        <v>10</v>
      </c>
      <c r="G18" s="14">
        <v>10</v>
      </c>
      <c r="H18" s="14"/>
      <c r="I18" s="14"/>
      <c r="J18" s="14"/>
      <c r="K18" s="19">
        <v>1</v>
      </c>
      <c r="L18" s="19">
        <v>9</v>
      </c>
      <c r="M18" s="19">
        <v>1</v>
      </c>
      <c r="N18" s="19">
        <v>9</v>
      </c>
      <c r="O18" s="14"/>
      <c r="P18" s="19" t="s">
        <v>242</v>
      </c>
      <c r="Q18" s="76">
        <v>5000</v>
      </c>
      <c r="R18" s="76">
        <v>5000</v>
      </c>
      <c r="S18" s="14"/>
    </row>
    <row r="19" spans="1:19">
      <c r="A19" s="19"/>
      <c r="B19" s="61" t="s">
        <v>237</v>
      </c>
      <c r="C19" s="41">
        <v>50</v>
      </c>
      <c r="D19" s="41">
        <v>10</v>
      </c>
      <c r="E19" s="14"/>
      <c r="F19" s="14">
        <v>10</v>
      </c>
      <c r="G19" s="14">
        <v>10</v>
      </c>
      <c r="H19" s="15"/>
      <c r="I19" s="14"/>
      <c r="J19" s="14"/>
      <c r="K19" s="19">
        <v>2</v>
      </c>
      <c r="L19" s="19">
        <v>8</v>
      </c>
      <c r="M19" s="19">
        <v>2</v>
      </c>
      <c r="N19" s="19">
        <v>8</v>
      </c>
      <c r="O19" s="14"/>
      <c r="P19" s="19" t="s">
        <v>238</v>
      </c>
      <c r="Q19" s="76">
        <v>5000</v>
      </c>
      <c r="R19" s="76">
        <v>5000</v>
      </c>
      <c r="S19" s="14"/>
    </row>
    <row r="20" spans="1:19">
      <c r="A20" s="19"/>
      <c r="B20" s="89" t="s">
        <v>20</v>
      </c>
      <c r="C20" s="41"/>
      <c r="D20" s="41"/>
      <c r="E20" s="14"/>
      <c r="F20" s="90">
        <f>SUM(F12:F19)</f>
        <v>81</v>
      </c>
      <c r="G20" s="90">
        <f t="shared" ref="G20:R20" si="0">SUM(G12:G19)</f>
        <v>81</v>
      </c>
      <c r="H20" s="90">
        <f t="shared" si="0"/>
        <v>0</v>
      </c>
      <c r="I20" s="90">
        <f t="shared" si="0"/>
        <v>0</v>
      </c>
      <c r="J20" s="90">
        <f t="shared" si="0"/>
        <v>0</v>
      </c>
      <c r="K20" s="90">
        <f t="shared" si="0"/>
        <v>14</v>
      </c>
      <c r="L20" s="90">
        <f t="shared" si="0"/>
        <v>67</v>
      </c>
      <c r="M20" s="90">
        <f t="shared" si="0"/>
        <v>14</v>
      </c>
      <c r="N20" s="90">
        <f t="shared" si="0"/>
        <v>67</v>
      </c>
      <c r="O20" s="90">
        <f t="shared" si="0"/>
        <v>0</v>
      </c>
      <c r="P20" s="90">
        <f t="shared" si="0"/>
        <v>0</v>
      </c>
      <c r="Q20" s="90">
        <f t="shared" si="0"/>
        <v>40000</v>
      </c>
      <c r="R20" s="90">
        <f t="shared" si="0"/>
        <v>40000</v>
      </c>
      <c r="S20" s="14"/>
    </row>
    <row r="21" spans="1:19">
      <c r="A21" s="19">
        <v>2</v>
      </c>
      <c r="B21" s="65" t="s">
        <v>47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27"/>
      <c r="R21" s="27"/>
      <c r="S21" s="14"/>
    </row>
    <row r="22" spans="1:19">
      <c r="A22" s="19"/>
      <c r="B22" s="77" t="s">
        <v>243</v>
      </c>
      <c r="C22" s="41">
        <v>50</v>
      </c>
      <c r="D22" s="41">
        <v>10</v>
      </c>
      <c r="E22" s="14"/>
      <c r="F22" s="14">
        <v>10</v>
      </c>
      <c r="G22" s="14">
        <v>10</v>
      </c>
      <c r="H22" s="14"/>
      <c r="I22" s="14"/>
      <c r="J22" s="14"/>
      <c r="K22" s="19">
        <v>10</v>
      </c>
      <c r="L22" s="19">
        <v>0</v>
      </c>
      <c r="M22" s="19">
        <v>10</v>
      </c>
      <c r="N22" s="19">
        <v>0</v>
      </c>
      <c r="O22" s="14"/>
      <c r="P22" s="19" t="s">
        <v>241</v>
      </c>
      <c r="Q22" s="76">
        <v>5000</v>
      </c>
      <c r="R22" s="76">
        <v>5000</v>
      </c>
      <c r="S22" s="14"/>
    </row>
    <row r="23" spans="1:19">
      <c r="A23" s="19"/>
      <c r="B23" s="77" t="s">
        <v>244</v>
      </c>
      <c r="C23" s="41">
        <v>50</v>
      </c>
      <c r="D23" s="41">
        <v>10</v>
      </c>
      <c r="E23" s="14"/>
      <c r="F23" s="14">
        <v>12</v>
      </c>
      <c r="G23" s="14">
        <v>12</v>
      </c>
      <c r="H23" s="14"/>
      <c r="I23" s="14"/>
      <c r="J23" s="14"/>
      <c r="K23" s="19">
        <v>2</v>
      </c>
      <c r="L23" s="19">
        <v>10</v>
      </c>
      <c r="M23" s="19">
        <v>2</v>
      </c>
      <c r="N23" s="19">
        <v>10</v>
      </c>
      <c r="O23" s="14"/>
      <c r="P23" s="19" t="s">
        <v>250</v>
      </c>
      <c r="Q23" s="76">
        <v>5000</v>
      </c>
      <c r="R23" s="76">
        <v>5000</v>
      </c>
      <c r="S23" s="14"/>
    </row>
    <row r="24" spans="1:19">
      <c r="A24" s="19"/>
      <c r="B24" s="77" t="s">
        <v>245</v>
      </c>
      <c r="C24" s="41">
        <v>50</v>
      </c>
      <c r="D24" s="41">
        <v>10</v>
      </c>
      <c r="E24" s="14"/>
      <c r="F24" s="14">
        <v>10</v>
      </c>
      <c r="G24" s="14">
        <v>10</v>
      </c>
      <c r="H24" s="14"/>
      <c r="I24" s="14"/>
      <c r="J24" s="14"/>
      <c r="K24" s="19">
        <v>0</v>
      </c>
      <c r="L24" s="19">
        <v>12</v>
      </c>
      <c r="M24" s="19">
        <v>0</v>
      </c>
      <c r="N24" s="19">
        <v>12</v>
      </c>
      <c r="O24" s="14"/>
      <c r="P24" s="19" t="s">
        <v>251</v>
      </c>
      <c r="Q24" s="76">
        <v>5000</v>
      </c>
      <c r="R24" s="76">
        <v>5000</v>
      </c>
      <c r="S24" s="14"/>
    </row>
    <row r="25" spans="1:19">
      <c r="A25" s="19"/>
      <c r="B25" s="77" t="s">
        <v>246</v>
      </c>
      <c r="C25" s="41">
        <v>50</v>
      </c>
      <c r="D25" s="41">
        <v>10</v>
      </c>
      <c r="E25" s="14"/>
      <c r="F25" s="14">
        <v>10</v>
      </c>
      <c r="G25" s="14">
        <v>10</v>
      </c>
      <c r="H25" s="14"/>
      <c r="I25" s="14"/>
      <c r="J25" s="14"/>
      <c r="K25" s="19">
        <v>10</v>
      </c>
      <c r="L25" s="19">
        <v>0</v>
      </c>
      <c r="M25" s="19">
        <v>10</v>
      </c>
      <c r="N25" s="19">
        <v>0</v>
      </c>
      <c r="O25" s="14"/>
      <c r="P25" s="19" t="s">
        <v>252</v>
      </c>
      <c r="Q25" s="76">
        <v>5000</v>
      </c>
      <c r="R25" s="76">
        <v>5000</v>
      </c>
      <c r="S25" s="14"/>
    </row>
    <row r="26" spans="1:19">
      <c r="A26" s="19"/>
      <c r="B26" s="77" t="s">
        <v>247</v>
      </c>
      <c r="C26" s="41">
        <v>50</v>
      </c>
      <c r="D26" s="41">
        <v>10</v>
      </c>
      <c r="E26" s="14"/>
      <c r="F26" s="14">
        <v>10</v>
      </c>
      <c r="G26" s="14">
        <v>10</v>
      </c>
      <c r="H26" s="14"/>
      <c r="I26" s="14"/>
      <c r="J26" s="14"/>
      <c r="K26" s="19">
        <v>2</v>
      </c>
      <c r="L26" s="19">
        <v>8</v>
      </c>
      <c r="M26" s="19">
        <v>2</v>
      </c>
      <c r="N26" s="19">
        <v>8</v>
      </c>
      <c r="O26" s="14"/>
      <c r="P26" s="19" t="s">
        <v>242</v>
      </c>
      <c r="Q26" s="76">
        <v>5000</v>
      </c>
      <c r="R26" s="76">
        <v>5000</v>
      </c>
      <c r="S26" s="14"/>
    </row>
    <row r="27" spans="1:19">
      <c r="A27" s="19"/>
      <c r="B27" s="77" t="s">
        <v>248</v>
      </c>
      <c r="C27" s="41">
        <v>50</v>
      </c>
      <c r="D27" s="41">
        <v>10</v>
      </c>
      <c r="E27" s="14"/>
      <c r="F27" s="14">
        <v>13</v>
      </c>
      <c r="G27" s="14">
        <v>13</v>
      </c>
      <c r="H27" s="14"/>
      <c r="I27" s="14"/>
      <c r="J27" s="14"/>
      <c r="K27" s="19">
        <v>0</v>
      </c>
      <c r="L27" s="19">
        <v>13</v>
      </c>
      <c r="M27" s="19">
        <v>0</v>
      </c>
      <c r="N27" s="19">
        <v>13</v>
      </c>
      <c r="O27" s="14"/>
      <c r="P27" s="19" t="s">
        <v>253</v>
      </c>
      <c r="Q27" s="76">
        <v>5000</v>
      </c>
      <c r="R27" s="76">
        <v>5000</v>
      </c>
      <c r="S27" s="14"/>
    </row>
    <row r="28" spans="1:19">
      <c r="A28" s="19"/>
      <c r="B28" s="61" t="s">
        <v>249</v>
      </c>
      <c r="C28" s="41">
        <v>50</v>
      </c>
      <c r="D28" s="41">
        <v>10</v>
      </c>
      <c r="E28" s="14"/>
      <c r="F28" s="14">
        <v>14</v>
      </c>
      <c r="G28" s="14">
        <v>14</v>
      </c>
      <c r="H28" s="14"/>
      <c r="I28" s="14"/>
      <c r="J28" s="14"/>
      <c r="K28" s="19">
        <v>0</v>
      </c>
      <c r="L28" s="19">
        <v>14</v>
      </c>
      <c r="M28" s="19">
        <v>0</v>
      </c>
      <c r="N28" s="19">
        <v>14</v>
      </c>
      <c r="O28" s="14"/>
      <c r="P28" s="19" t="s">
        <v>253</v>
      </c>
      <c r="Q28" s="76">
        <v>5000</v>
      </c>
      <c r="R28" s="76">
        <v>5000</v>
      </c>
      <c r="S28" s="14"/>
    </row>
    <row r="29" spans="1:19">
      <c r="A29" s="19"/>
      <c r="B29" s="61" t="s">
        <v>247</v>
      </c>
      <c r="C29" s="41">
        <v>50</v>
      </c>
      <c r="D29" s="41">
        <v>10</v>
      </c>
      <c r="E29" s="14"/>
      <c r="F29" s="14">
        <v>10</v>
      </c>
      <c r="G29" s="14">
        <v>10</v>
      </c>
      <c r="H29" s="14"/>
      <c r="I29" s="14"/>
      <c r="J29" s="14"/>
      <c r="K29" s="19">
        <v>5</v>
      </c>
      <c r="L29" s="19">
        <v>5</v>
      </c>
      <c r="M29" s="19">
        <v>5</v>
      </c>
      <c r="N29" s="19">
        <v>5</v>
      </c>
      <c r="O29" s="14"/>
      <c r="P29" s="19" t="s">
        <v>242</v>
      </c>
      <c r="Q29" s="76">
        <v>5000</v>
      </c>
      <c r="R29" s="76">
        <v>5000</v>
      </c>
      <c r="S29" s="14"/>
    </row>
    <row r="30" spans="1:19">
      <c r="A30" s="19"/>
      <c r="B30" s="89" t="s">
        <v>20</v>
      </c>
      <c r="C30" s="14"/>
      <c r="D30" s="14"/>
      <c r="E30" s="14"/>
      <c r="F30" s="90">
        <f>SUM(F22:F29)</f>
        <v>89</v>
      </c>
      <c r="G30" s="90">
        <f t="shared" ref="G30:R30" si="1">SUM(G22:G29)</f>
        <v>89</v>
      </c>
      <c r="H30" s="90">
        <f t="shared" si="1"/>
        <v>0</v>
      </c>
      <c r="I30" s="90">
        <f t="shared" si="1"/>
        <v>0</v>
      </c>
      <c r="J30" s="90">
        <f t="shared" si="1"/>
        <v>0</v>
      </c>
      <c r="K30" s="90">
        <f t="shared" si="1"/>
        <v>29</v>
      </c>
      <c r="L30" s="90">
        <f t="shared" si="1"/>
        <v>62</v>
      </c>
      <c r="M30" s="90">
        <f t="shared" si="1"/>
        <v>29</v>
      </c>
      <c r="N30" s="90">
        <f t="shared" si="1"/>
        <v>62</v>
      </c>
      <c r="O30" s="90">
        <f t="shared" si="1"/>
        <v>0</v>
      </c>
      <c r="P30" s="90">
        <f t="shared" si="1"/>
        <v>0</v>
      </c>
      <c r="Q30" s="90">
        <f t="shared" si="1"/>
        <v>40000</v>
      </c>
      <c r="R30" s="90">
        <f t="shared" si="1"/>
        <v>40000</v>
      </c>
      <c r="S30" s="14"/>
    </row>
    <row r="31" spans="1:19">
      <c r="A31" s="19">
        <v>3</v>
      </c>
      <c r="B31" s="65" t="s">
        <v>48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27"/>
      <c r="R31" s="27"/>
      <c r="S31" s="14"/>
    </row>
    <row r="32" spans="1:19">
      <c r="A32" s="19"/>
      <c r="B32" s="65" t="s">
        <v>49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27"/>
      <c r="R32" s="27"/>
      <c r="S32" s="14"/>
    </row>
    <row r="33" spans="1:19">
      <c r="A33" s="19"/>
      <c r="B33" s="77" t="s">
        <v>254</v>
      </c>
      <c r="C33" s="41">
        <v>50</v>
      </c>
      <c r="D33" s="41">
        <v>10</v>
      </c>
      <c r="E33" s="14"/>
      <c r="F33" s="14">
        <v>20</v>
      </c>
      <c r="G33" s="14">
        <v>20</v>
      </c>
      <c r="H33" s="14"/>
      <c r="I33" s="14"/>
      <c r="J33" s="14"/>
      <c r="K33" s="19">
        <v>0</v>
      </c>
      <c r="L33" s="19">
        <v>20</v>
      </c>
      <c r="M33" s="19">
        <v>0</v>
      </c>
      <c r="N33" s="19">
        <v>20</v>
      </c>
      <c r="O33" s="14"/>
      <c r="P33" s="19" t="s">
        <v>257</v>
      </c>
      <c r="Q33" s="76">
        <v>5000</v>
      </c>
      <c r="R33" s="76">
        <v>5000</v>
      </c>
      <c r="S33" s="14"/>
    </row>
    <row r="34" spans="1:19">
      <c r="A34" s="19"/>
      <c r="B34" s="77" t="s">
        <v>255</v>
      </c>
      <c r="C34" s="41">
        <v>50</v>
      </c>
      <c r="D34" s="41">
        <v>10</v>
      </c>
      <c r="E34" s="14"/>
      <c r="F34" s="14">
        <v>11</v>
      </c>
      <c r="G34" s="14">
        <v>11</v>
      </c>
      <c r="H34" s="14"/>
      <c r="I34" s="14"/>
      <c r="J34" s="14"/>
      <c r="K34" s="19">
        <v>1</v>
      </c>
      <c r="L34" s="19">
        <v>10</v>
      </c>
      <c r="M34" s="19">
        <v>1</v>
      </c>
      <c r="N34" s="19">
        <v>10</v>
      </c>
      <c r="O34" s="14"/>
      <c r="P34" s="19" t="s">
        <v>251</v>
      </c>
      <c r="Q34" s="76">
        <v>5000</v>
      </c>
      <c r="R34" s="76">
        <v>5000</v>
      </c>
      <c r="S34" s="14"/>
    </row>
    <row r="35" spans="1:19">
      <c r="A35" s="19"/>
      <c r="B35" s="61" t="s">
        <v>208</v>
      </c>
      <c r="C35" s="41">
        <v>50</v>
      </c>
      <c r="D35" s="41">
        <v>10</v>
      </c>
      <c r="E35" s="14"/>
      <c r="F35" s="14">
        <v>11</v>
      </c>
      <c r="G35" s="14">
        <v>11</v>
      </c>
      <c r="H35" s="14"/>
      <c r="I35" s="14"/>
      <c r="J35" s="14"/>
      <c r="K35" s="19">
        <v>0</v>
      </c>
      <c r="L35" s="19">
        <v>11</v>
      </c>
      <c r="M35" s="19">
        <v>0</v>
      </c>
      <c r="N35" s="19">
        <v>11</v>
      </c>
      <c r="O35" s="14"/>
      <c r="P35" s="19" t="s">
        <v>258</v>
      </c>
      <c r="Q35" s="76">
        <v>5000</v>
      </c>
      <c r="R35" s="76">
        <v>5000</v>
      </c>
      <c r="S35" s="14"/>
    </row>
    <row r="36" spans="1:19">
      <c r="A36" s="19"/>
      <c r="B36" s="61" t="s">
        <v>256</v>
      </c>
      <c r="C36" s="41">
        <v>50</v>
      </c>
      <c r="D36" s="41">
        <v>10</v>
      </c>
      <c r="E36" s="14"/>
      <c r="F36" s="14">
        <v>11</v>
      </c>
      <c r="G36" s="14">
        <v>11</v>
      </c>
      <c r="H36" s="14"/>
      <c r="I36" s="14"/>
      <c r="J36" s="14"/>
      <c r="K36" s="19">
        <v>2</v>
      </c>
      <c r="L36" s="19">
        <v>9</v>
      </c>
      <c r="M36" s="19">
        <v>2</v>
      </c>
      <c r="N36" s="19">
        <v>9</v>
      </c>
      <c r="O36" s="14"/>
      <c r="P36" s="19" t="s">
        <v>251</v>
      </c>
      <c r="Q36" s="76">
        <v>5000</v>
      </c>
      <c r="R36" s="76">
        <v>5000</v>
      </c>
      <c r="S36" s="14"/>
    </row>
    <row r="37" spans="1:19">
      <c r="A37" s="19"/>
      <c r="B37" s="89" t="s">
        <v>20</v>
      </c>
      <c r="C37" s="41"/>
      <c r="D37" s="41"/>
      <c r="E37" s="14"/>
      <c r="F37" s="90">
        <f>SUM(F33:F36)</f>
        <v>53</v>
      </c>
      <c r="G37" s="90">
        <f t="shared" ref="G37:R37" si="2">SUM(G33:G36)</f>
        <v>53</v>
      </c>
      <c r="H37" s="90">
        <f t="shared" si="2"/>
        <v>0</v>
      </c>
      <c r="I37" s="90">
        <f t="shared" si="2"/>
        <v>0</v>
      </c>
      <c r="J37" s="90">
        <f t="shared" si="2"/>
        <v>0</v>
      </c>
      <c r="K37" s="90">
        <f t="shared" si="2"/>
        <v>3</v>
      </c>
      <c r="L37" s="90">
        <f t="shared" si="2"/>
        <v>50</v>
      </c>
      <c r="M37" s="90">
        <f t="shared" si="2"/>
        <v>3</v>
      </c>
      <c r="N37" s="90">
        <f t="shared" si="2"/>
        <v>50</v>
      </c>
      <c r="O37" s="90">
        <f t="shared" si="2"/>
        <v>0</v>
      </c>
      <c r="P37" s="90">
        <f t="shared" si="2"/>
        <v>0</v>
      </c>
      <c r="Q37" s="90">
        <f t="shared" si="2"/>
        <v>20000</v>
      </c>
      <c r="R37" s="90">
        <f t="shared" si="2"/>
        <v>20000</v>
      </c>
      <c r="S37" s="14"/>
    </row>
    <row r="38" spans="1:19">
      <c r="A38" s="19">
        <v>4</v>
      </c>
      <c r="B38" s="65" t="s">
        <v>50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27"/>
      <c r="R38" s="27"/>
      <c r="S38" s="14"/>
    </row>
    <row r="39" spans="1:19">
      <c r="A39" s="19">
        <v>5</v>
      </c>
      <c r="B39" s="65" t="s">
        <v>51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27"/>
      <c r="R39" s="27"/>
      <c r="S39" s="14"/>
    </row>
    <row r="40" spans="1:19">
      <c r="A40" s="19"/>
      <c r="B40" s="65" t="s">
        <v>52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7"/>
      <c r="R40" s="27"/>
      <c r="S40" s="14"/>
    </row>
    <row r="41" spans="1:19">
      <c r="A41" s="19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7"/>
      <c r="R41" s="27"/>
      <c r="S41" s="14"/>
    </row>
    <row r="42" spans="1:19">
      <c r="A42" s="19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7"/>
      <c r="R42" s="27"/>
      <c r="S42" s="14"/>
    </row>
    <row r="43" spans="1:19">
      <c r="A43" s="19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7"/>
      <c r="R43" s="27"/>
      <c r="S43" s="14"/>
    </row>
    <row r="44" spans="1:19">
      <c r="A44" s="20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3"/>
      <c r="R44" s="33"/>
      <c r="S44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5748031496062992" right="0.70866141732283472" top="0.31496062992125984" bottom="0.35433070866141736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S30"/>
  <sheetViews>
    <sheetView topLeftCell="A10" workbookViewId="0">
      <selection activeCell="K31" sqref="K31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34" customWidth="1"/>
    <col min="18" max="18" width="5.25" style="34" customWidth="1"/>
    <col min="19" max="19" width="13.625" style="1" customWidth="1"/>
    <col min="20" max="16384" width="9" style="1"/>
  </cols>
  <sheetData>
    <row r="1" spans="1:19">
      <c r="A1" s="102" t="s">
        <v>189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190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28"/>
      <c r="R4" s="35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29"/>
      <c r="R5" s="36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29"/>
      <c r="R7" s="36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32"/>
      <c r="R10" s="39"/>
      <c r="S10" s="10"/>
    </row>
    <row r="11" spans="1:19">
      <c r="A11" s="18">
        <v>1</v>
      </c>
      <c r="B11" s="60" t="s">
        <v>46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73"/>
      <c r="R11" s="73"/>
      <c r="S11" s="13"/>
    </row>
    <row r="12" spans="1:19">
      <c r="A12" s="19"/>
      <c r="B12" s="14" t="s">
        <v>203</v>
      </c>
      <c r="C12" s="19">
        <v>40</v>
      </c>
      <c r="D12" s="19">
        <v>10</v>
      </c>
      <c r="E12" s="19"/>
      <c r="F12" s="19"/>
      <c r="G12" s="19">
        <v>15</v>
      </c>
      <c r="H12" s="19">
        <v>15</v>
      </c>
      <c r="I12" s="19"/>
      <c r="J12" s="19"/>
      <c r="K12" s="19"/>
      <c r="L12" s="19"/>
      <c r="M12" s="19">
        <v>9</v>
      </c>
      <c r="N12" s="19">
        <v>6</v>
      </c>
      <c r="O12" s="19">
        <v>6</v>
      </c>
      <c r="P12" s="19" t="s">
        <v>191</v>
      </c>
      <c r="Q12" s="48">
        <v>4000</v>
      </c>
      <c r="R12" s="48">
        <v>4980</v>
      </c>
      <c r="S12" s="14"/>
    </row>
    <row r="13" spans="1:19">
      <c r="A13" s="19"/>
      <c r="B13" s="89" t="s">
        <v>20</v>
      </c>
      <c r="C13" s="89"/>
      <c r="D13" s="89"/>
      <c r="E13" s="89"/>
      <c r="F13" s="89"/>
      <c r="G13" s="89">
        <f>SUM(G12)</f>
        <v>15</v>
      </c>
      <c r="H13" s="89">
        <f t="shared" ref="H13:R13" si="0">SUM(H12)</f>
        <v>15</v>
      </c>
      <c r="I13" s="89">
        <f t="shared" si="0"/>
        <v>0</v>
      </c>
      <c r="J13" s="89">
        <f t="shared" si="0"/>
        <v>0</v>
      </c>
      <c r="K13" s="89">
        <f t="shared" si="0"/>
        <v>0</v>
      </c>
      <c r="L13" s="89">
        <f t="shared" si="0"/>
        <v>0</v>
      </c>
      <c r="M13" s="89">
        <f t="shared" si="0"/>
        <v>9</v>
      </c>
      <c r="N13" s="89">
        <f t="shared" si="0"/>
        <v>6</v>
      </c>
      <c r="O13" s="89">
        <f t="shared" si="0"/>
        <v>6</v>
      </c>
      <c r="P13" s="89">
        <f t="shared" si="0"/>
        <v>0</v>
      </c>
      <c r="Q13" s="89">
        <f t="shared" si="0"/>
        <v>4000</v>
      </c>
      <c r="R13" s="89">
        <f t="shared" si="0"/>
        <v>4980</v>
      </c>
      <c r="S13" s="14"/>
    </row>
    <row r="14" spans="1:19">
      <c r="A14" s="19">
        <v>2</v>
      </c>
      <c r="B14" s="65" t="s">
        <v>47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8"/>
      <c r="R14" s="48"/>
      <c r="S14" s="14"/>
    </row>
    <row r="15" spans="1:19">
      <c r="A15" s="19"/>
      <c r="B15" s="14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48"/>
      <c r="R15" s="48"/>
      <c r="S15" s="14"/>
    </row>
    <row r="16" spans="1:19">
      <c r="A16" s="19">
        <v>3</v>
      </c>
      <c r="B16" s="65" t="s">
        <v>84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48"/>
      <c r="R16" s="48"/>
      <c r="S16" s="14"/>
    </row>
    <row r="17" spans="1:19">
      <c r="A17" s="19"/>
      <c r="B17" s="74" t="s">
        <v>201</v>
      </c>
      <c r="C17" s="19">
        <v>40</v>
      </c>
      <c r="D17" s="19">
        <v>10</v>
      </c>
      <c r="E17" s="19"/>
      <c r="F17" s="19"/>
      <c r="G17" s="19">
        <v>15</v>
      </c>
      <c r="H17" s="19">
        <v>15</v>
      </c>
      <c r="I17" s="19"/>
      <c r="J17" s="19"/>
      <c r="K17" s="19"/>
      <c r="L17" s="19"/>
      <c r="M17" s="19"/>
      <c r="N17" s="19">
        <v>15</v>
      </c>
      <c r="O17" s="19">
        <v>8</v>
      </c>
      <c r="P17" s="19" t="s">
        <v>192</v>
      </c>
      <c r="Q17" s="48">
        <v>4000</v>
      </c>
      <c r="R17" s="48">
        <v>4863</v>
      </c>
      <c r="S17" s="14"/>
    </row>
    <row r="18" spans="1:19">
      <c r="A18" s="19"/>
      <c r="B18" s="15" t="s">
        <v>201</v>
      </c>
      <c r="C18" s="19">
        <v>40</v>
      </c>
      <c r="D18" s="19">
        <v>10</v>
      </c>
      <c r="E18" s="19"/>
      <c r="F18" s="19"/>
      <c r="G18" s="19">
        <v>15</v>
      </c>
      <c r="H18" s="19">
        <v>15</v>
      </c>
      <c r="I18" s="19"/>
      <c r="J18" s="19"/>
      <c r="K18" s="19"/>
      <c r="L18" s="19"/>
      <c r="M18" s="19"/>
      <c r="N18" s="19">
        <v>15</v>
      </c>
      <c r="O18" s="19">
        <v>10</v>
      </c>
      <c r="P18" s="19" t="s">
        <v>193</v>
      </c>
      <c r="Q18" s="48">
        <v>4000</v>
      </c>
      <c r="R18" s="48">
        <v>4947</v>
      </c>
      <c r="S18" s="14"/>
    </row>
    <row r="19" spans="1:19">
      <c r="A19" s="19"/>
      <c r="B19" s="89" t="s">
        <v>20</v>
      </c>
      <c r="C19" s="19"/>
      <c r="D19" s="19"/>
      <c r="E19" s="19"/>
      <c r="F19" s="19"/>
      <c r="G19" s="89">
        <f>SUM(G17:G18)</f>
        <v>30</v>
      </c>
      <c r="H19" s="89">
        <f t="shared" ref="H19:R19" si="1">SUM(H17:H18)</f>
        <v>30</v>
      </c>
      <c r="I19" s="89">
        <f t="shared" si="1"/>
        <v>0</v>
      </c>
      <c r="J19" s="89">
        <f t="shared" si="1"/>
        <v>0</v>
      </c>
      <c r="K19" s="89">
        <f t="shared" si="1"/>
        <v>0</v>
      </c>
      <c r="L19" s="89">
        <f t="shared" si="1"/>
        <v>0</v>
      </c>
      <c r="M19" s="89">
        <f t="shared" si="1"/>
        <v>0</v>
      </c>
      <c r="N19" s="89">
        <f t="shared" si="1"/>
        <v>30</v>
      </c>
      <c r="O19" s="89">
        <f t="shared" si="1"/>
        <v>18</v>
      </c>
      <c r="P19" s="89">
        <f t="shared" si="1"/>
        <v>0</v>
      </c>
      <c r="Q19" s="89">
        <f t="shared" si="1"/>
        <v>8000</v>
      </c>
      <c r="R19" s="89">
        <f t="shared" si="1"/>
        <v>9810</v>
      </c>
      <c r="S19" s="14"/>
    </row>
    <row r="20" spans="1:19">
      <c r="A20" s="19">
        <v>4</v>
      </c>
      <c r="B20" s="65" t="s">
        <v>50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48"/>
      <c r="R20" s="48"/>
      <c r="S20" s="14"/>
    </row>
    <row r="21" spans="1:19">
      <c r="A21" s="19"/>
      <c r="B21" s="14" t="s">
        <v>200</v>
      </c>
      <c r="C21" s="19">
        <v>40</v>
      </c>
      <c r="D21" s="19">
        <v>10</v>
      </c>
      <c r="E21" s="19"/>
      <c r="F21" s="19"/>
      <c r="G21" s="19">
        <v>15</v>
      </c>
      <c r="H21" s="19">
        <v>15</v>
      </c>
      <c r="I21" s="19"/>
      <c r="J21" s="19"/>
      <c r="K21" s="19"/>
      <c r="L21" s="19"/>
      <c r="M21" s="19"/>
      <c r="N21" s="19">
        <v>15</v>
      </c>
      <c r="O21" s="19">
        <v>10</v>
      </c>
      <c r="P21" s="19" t="s">
        <v>192</v>
      </c>
      <c r="Q21" s="48">
        <v>4000</v>
      </c>
      <c r="R21" s="48">
        <v>2484</v>
      </c>
      <c r="S21" s="14"/>
    </row>
    <row r="22" spans="1:19">
      <c r="A22" s="19"/>
      <c r="B22" s="14" t="s">
        <v>200</v>
      </c>
      <c r="C22" s="19">
        <v>40</v>
      </c>
      <c r="D22" s="19">
        <v>10</v>
      </c>
      <c r="E22" s="19"/>
      <c r="F22" s="19"/>
      <c r="G22" s="19">
        <v>15</v>
      </c>
      <c r="H22" s="19">
        <v>15</v>
      </c>
      <c r="I22" s="19"/>
      <c r="J22" s="19"/>
      <c r="K22" s="19"/>
      <c r="L22" s="19"/>
      <c r="M22" s="19"/>
      <c r="N22" s="19">
        <v>15</v>
      </c>
      <c r="O22" s="19">
        <v>12</v>
      </c>
      <c r="P22" s="19" t="s">
        <v>193</v>
      </c>
      <c r="Q22" s="48">
        <v>4000</v>
      </c>
      <c r="R22" s="48">
        <v>2952</v>
      </c>
      <c r="S22" s="14"/>
    </row>
    <row r="23" spans="1:19">
      <c r="A23" s="19"/>
      <c r="B23" s="14" t="s">
        <v>194</v>
      </c>
      <c r="C23" s="19">
        <v>50</v>
      </c>
      <c r="D23" s="19">
        <v>15</v>
      </c>
      <c r="E23" s="19"/>
      <c r="F23" s="19"/>
      <c r="G23" s="19">
        <v>15</v>
      </c>
      <c r="H23" s="19">
        <v>15</v>
      </c>
      <c r="I23" s="19"/>
      <c r="J23" s="19"/>
      <c r="K23" s="19"/>
      <c r="L23" s="19"/>
      <c r="M23" s="19"/>
      <c r="N23" s="19">
        <v>15</v>
      </c>
      <c r="O23" s="19">
        <v>8</v>
      </c>
      <c r="P23" s="19" t="s">
        <v>195</v>
      </c>
      <c r="Q23" s="48">
        <v>5000</v>
      </c>
      <c r="R23" s="48">
        <v>4900</v>
      </c>
      <c r="S23" s="14"/>
    </row>
    <row r="24" spans="1:19">
      <c r="A24" s="19"/>
      <c r="B24" s="89" t="s">
        <v>20</v>
      </c>
      <c r="C24" s="19"/>
      <c r="D24" s="19"/>
      <c r="E24" s="19"/>
      <c r="F24" s="19"/>
      <c r="G24" s="89">
        <f>SUM(G21:G23)</f>
        <v>45</v>
      </c>
      <c r="H24" s="89">
        <f t="shared" ref="H24:R24" si="2">SUM(H21:H23)</f>
        <v>45</v>
      </c>
      <c r="I24" s="89">
        <f t="shared" si="2"/>
        <v>0</v>
      </c>
      <c r="J24" s="89">
        <f t="shared" si="2"/>
        <v>0</v>
      </c>
      <c r="K24" s="89">
        <f t="shared" si="2"/>
        <v>0</v>
      </c>
      <c r="L24" s="89">
        <f t="shared" si="2"/>
        <v>0</v>
      </c>
      <c r="M24" s="89">
        <f t="shared" si="2"/>
        <v>0</v>
      </c>
      <c r="N24" s="89">
        <f t="shared" si="2"/>
        <v>45</v>
      </c>
      <c r="O24" s="89">
        <f t="shared" si="2"/>
        <v>30</v>
      </c>
      <c r="P24" s="89">
        <f t="shared" si="2"/>
        <v>0</v>
      </c>
      <c r="Q24" s="89">
        <f t="shared" si="2"/>
        <v>13000</v>
      </c>
      <c r="R24" s="89">
        <f t="shared" si="2"/>
        <v>10336</v>
      </c>
      <c r="S24" s="14"/>
    </row>
    <row r="25" spans="1:19">
      <c r="A25" s="19">
        <v>5</v>
      </c>
      <c r="B25" s="65" t="s">
        <v>51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48"/>
      <c r="R25" s="48"/>
      <c r="S25" s="14"/>
    </row>
    <row r="26" spans="1:19">
      <c r="A26" s="19"/>
      <c r="B26" s="65" t="s">
        <v>52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48"/>
      <c r="R26" s="48"/>
      <c r="S26" s="14"/>
    </row>
    <row r="27" spans="1:19">
      <c r="A27" s="19"/>
      <c r="B27" s="14" t="s">
        <v>196</v>
      </c>
      <c r="C27" s="19">
        <v>40</v>
      </c>
      <c r="D27" s="19">
        <v>15</v>
      </c>
      <c r="E27" s="19"/>
      <c r="F27" s="19"/>
      <c r="G27" s="19"/>
      <c r="H27" s="19">
        <v>15</v>
      </c>
      <c r="I27" s="19"/>
      <c r="J27" s="19"/>
      <c r="K27" s="19"/>
      <c r="L27" s="19"/>
      <c r="M27" s="19">
        <v>3</v>
      </c>
      <c r="N27" s="19">
        <v>12</v>
      </c>
      <c r="O27" s="19">
        <v>9</v>
      </c>
      <c r="P27" s="19" t="s">
        <v>197</v>
      </c>
      <c r="Q27" s="48">
        <v>4000</v>
      </c>
      <c r="R27" s="48">
        <v>4900</v>
      </c>
      <c r="S27" s="14"/>
    </row>
    <row r="28" spans="1:19">
      <c r="A28" s="19"/>
      <c r="B28" s="14" t="s">
        <v>196</v>
      </c>
      <c r="C28" s="19">
        <v>40</v>
      </c>
      <c r="D28" s="19">
        <v>15</v>
      </c>
      <c r="E28" s="19"/>
      <c r="F28" s="19"/>
      <c r="G28" s="19"/>
      <c r="H28" s="19">
        <v>15</v>
      </c>
      <c r="I28" s="19"/>
      <c r="J28" s="19"/>
      <c r="K28" s="19"/>
      <c r="L28" s="19"/>
      <c r="M28" s="19">
        <v>5</v>
      </c>
      <c r="N28" s="19">
        <v>10</v>
      </c>
      <c r="O28" s="19">
        <v>10</v>
      </c>
      <c r="P28" s="19" t="s">
        <v>198</v>
      </c>
      <c r="Q28" s="48">
        <v>4000</v>
      </c>
      <c r="R28" s="48">
        <v>4900</v>
      </c>
      <c r="S28" s="14"/>
    </row>
    <row r="29" spans="1:19">
      <c r="A29" s="19"/>
      <c r="B29" s="14" t="s">
        <v>202</v>
      </c>
      <c r="C29" s="19">
        <v>40</v>
      </c>
      <c r="D29" s="19">
        <v>15</v>
      </c>
      <c r="E29" s="19"/>
      <c r="F29" s="19"/>
      <c r="G29" s="19"/>
      <c r="H29" s="19">
        <v>15</v>
      </c>
      <c r="I29" s="19"/>
      <c r="J29" s="19"/>
      <c r="K29" s="19"/>
      <c r="L29" s="19"/>
      <c r="M29" s="19"/>
      <c r="N29" s="19">
        <v>15</v>
      </c>
      <c r="O29" s="19">
        <v>13</v>
      </c>
      <c r="P29" s="19" t="s">
        <v>199</v>
      </c>
      <c r="Q29" s="48">
        <v>4000</v>
      </c>
      <c r="R29" s="48">
        <v>4900</v>
      </c>
      <c r="S29" s="14"/>
    </row>
    <row r="30" spans="1:19">
      <c r="A30" s="20"/>
      <c r="B30" s="95" t="s">
        <v>20</v>
      </c>
      <c r="C30" s="20"/>
      <c r="D30" s="20"/>
      <c r="E30" s="20"/>
      <c r="F30" s="20"/>
      <c r="G30" s="95">
        <f>SUM(G25:G29)</f>
        <v>0</v>
      </c>
      <c r="H30" s="95">
        <f t="shared" ref="H30:R30" si="3">SUM(H25:H29)</f>
        <v>45</v>
      </c>
      <c r="I30" s="95">
        <f t="shared" si="3"/>
        <v>0</v>
      </c>
      <c r="J30" s="95">
        <f t="shared" si="3"/>
        <v>0</v>
      </c>
      <c r="K30" s="95">
        <f t="shared" si="3"/>
        <v>0</v>
      </c>
      <c r="L30" s="95">
        <f t="shared" si="3"/>
        <v>0</v>
      </c>
      <c r="M30" s="95">
        <f t="shared" si="3"/>
        <v>8</v>
      </c>
      <c r="N30" s="95">
        <f t="shared" si="3"/>
        <v>37</v>
      </c>
      <c r="O30" s="95">
        <f t="shared" si="3"/>
        <v>32</v>
      </c>
      <c r="P30" s="95">
        <f t="shared" si="3"/>
        <v>0</v>
      </c>
      <c r="Q30" s="95">
        <f t="shared" si="3"/>
        <v>12000</v>
      </c>
      <c r="R30" s="95">
        <f t="shared" si="3"/>
        <v>14700</v>
      </c>
      <c r="S30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7" right="0.7" top="0.51" bottom="0.37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S41"/>
  <sheetViews>
    <sheetView tabSelected="1" topLeftCell="D17" workbookViewId="0">
      <selection activeCell="K30" sqref="K30"/>
    </sheetView>
  </sheetViews>
  <sheetFormatPr defaultRowHeight="17.25"/>
  <cols>
    <col min="1" max="1" width="3.25" style="1" customWidth="1"/>
    <col min="2" max="2" width="21.25" style="1" customWidth="1"/>
    <col min="3" max="3" width="7.25" style="21" customWidth="1"/>
    <col min="4" max="4" width="6.625" style="21" customWidth="1"/>
    <col min="5" max="5" width="5.75" style="21" customWidth="1"/>
    <col min="6" max="6" width="6.25" style="21" customWidth="1"/>
    <col min="7" max="7" width="6.625" style="21" customWidth="1"/>
    <col min="8" max="8" width="5" style="21" customWidth="1"/>
    <col min="9" max="9" width="4.625" style="21" customWidth="1"/>
    <col min="10" max="10" width="4.75" style="21" customWidth="1"/>
    <col min="11" max="11" width="4.625" style="21" customWidth="1"/>
    <col min="12" max="12" width="5" style="21" customWidth="1"/>
    <col min="13" max="13" width="4.5" style="21" customWidth="1"/>
    <col min="14" max="14" width="4.625" style="21" customWidth="1"/>
    <col min="15" max="15" width="5.25" style="21" customWidth="1"/>
    <col min="16" max="16" width="11.5" style="1" customWidth="1"/>
    <col min="17" max="17" width="6.5" style="71" customWidth="1"/>
    <col min="18" max="18" width="5.25" style="71" customWidth="1"/>
    <col min="19" max="19" width="13.625" style="1" customWidth="1"/>
    <col min="20" max="16384" width="9" style="1"/>
  </cols>
  <sheetData>
    <row r="1" spans="1:19">
      <c r="A1" s="102" t="s">
        <v>132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259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67"/>
      <c r="R4" s="37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68"/>
      <c r="R5" s="38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68"/>
      <c r="R7" s="38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22"/>
      <c r="J8" s="23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8"/>
      <c r="F9" s="8" t="s">
        <v>15</v>
      </c>
      <c r="G9" s="8" t="s">
        <v>19</v>
      </c>
      <c r="H9" s="8"/>
      <c r="I9" s="22"/>
      <c r="J9" s="23"/>
      <c r="K9" s="22"/>
      <c r="L9" s="23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7"/>
      <c r="D10" s="17"/>
      <c r="E10" s="17"/>
      <c r="F10" s="17"/>
      <c r="G10" s="17"/>
      <c r="H10" s="17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69"/>
      <c r="R10" s="70"/>
      <c r="S10" s="10"/>
    </row>
    <row r="11" spans="1:19">
      <c r="A11" s="18">
        <v>1</v>
      </c>
      <c r="B11" s="60" t="s">
        <v>46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40"/>
      <c r="R11" s="40"/>
      <c r="S11" s="13"/>
    </row>
    <row r="12" spans="1:19">
      <c r="A12" s="19"/>
      <c r="B12" s="14" t="s">
        <v>134</v>
      </c>
      <c r="C12" s="41">
        <v>50</v>
      </c>
      <c r="D12" s="41">
        <v>10</v>
      </c>
      <c r="E12" s="41"/>
      <c r="F12" s="41"/>
      <c r="G12" s="41"/>
      <c r="H12" s="41"/>
      <c r="I12" s="41"/>
      <c r="J12" s="41"/>
      <c r="K12" s="41"/>
      <c r="L12" s="41"/>
      <c r="M12" s="41">
        <v>10</v>
      </c>
      <c r="N12" s="41">
        <v>15</v>
      </c>
      <c r="O12" s="41">
        <v>25</v>
      </c>
      <c r="P12" s="41" t="s">
        <v>133</v>
      </c>
      <c r="Q12" s="42">
        <v>5000</v>
      </c>
      <c r="R12" s="42">
        <v>10000</v>
      </c>
      <c r="S12" s="14"/>
    </row>
    <row r="13" spans="1:19">
      <c r="A13" s="19"/>
      <c r="B13" s="14" t="s">
        <v>135</v>
      </c>
      <c r="C13" s="19">
        <v>50</v>
      </c>
      <c r="D13" s="19">
        <v>10</v>
      </c>
      <c r="E13" s="19"/>
      <c r="F13" s="19">
        <v>30</v>
      </c>
      <c r="G13" s="19"/>
      <c r="H13" s="19">
        <v>30</v>
      </c>
      <c r="I13" s="19"/>
      <c r="J13" s="19"/>
      <c r="K13" s="19">
        <v>20</v>
      </c>
      <c r="L13" s="19">
        <v>10</v>
      </c>
      <c r="M13" s="19"/>
      <c r="N13" s="19"/>
      <c r="O13" s="19"/>
      <c r="P13" s="41" t="s">
        <v>133</v>
      </c>
      <c r="Q13" s="48">
        <v>6000</v>
      </c>
      <c r="R13" s="48">
        <v>22000</v>
      </c>
      <c r="S13" s="14"/>
    </row>
    <row r="14" spans="1:19">
      <c r="A14" s="19"/>
      <c r="B14" s="89" t="s">
        <v>20</v>
      </c>
      <c r="C14" s="89"/>
      <c r="D14" s="89"/>
      <c r="E14" s="89"/>
      <c r="F14" s="89">
        <f>SUM(F12:F13)</f>
        <v>30</v>
      </c>
      <c r="G14" s="89">
        <f t="shared" ref="G14:R14" si="0">SUM(G12:G13)</f>
        <v>0</v>
      </c>
      <c r="H14" s="89">
        <f t="shared" si="0"/>
        <v>30</v>
      </c>
      <c r="I14" s="89">
        <f t="shared" si="0"/>
        <v>0</v>
      </c>
      <c r="J14" s="89">
        <f t="shared" si="0"/>
        <v>0</v>
      </c>
      <c r="K14" s="89">
        <f t="shared" si="0"/>
        <v>20</v>
      </c>
      <c r="L14" s="89">
        <f t="shared" si="0"/>
        <v>10</v>
      </c>
      <c r="M14" s="89">
        <f t="shared" si="0"/>
        <v>10</v>
      </c>
      <c r="N14" s="89">
        <f t="shared" si="0"/>
        <v>15</v>
      </c>
      <c r="O14" s="89">
        <f t="shared" si="0"/>
        <v>25</v>
      </c>
      <c r="P14" s="89">
        <f t="shared" si="0"/>
        <v>0</v>
      </c>
      <c r="Q14" s="89">
        <f t="shared" si="0"/>
        <v>11000</v>
      </c>
      <c r="R14" s="89">
        <f t="shared" si="0"/>
        <v>32000</v>
      </c>
      <c r="S14" s="14"/>
    </row>
    <row r="15" spans="1:19">
      <c r="A15" s="19">
        <v>2</v>
      </c>
      <c r="B15" s="65" t="s">
        <v>47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48"/>
      <c r="R15" s="48"/>
      <c r="S15" s="14"/>
    </row>
    <row r="16" spans="1:19">
      <c r="A16" s="19"/>
      <c r="B16" s="14" t="s">
        <v>136</v>
      </c>
      <c r="C16" s="19">
        <v>50</v>
      </c>
      <c r="D16" s="19">
        <v>10</v>
      </c>
      <c r="E16" s="19"/>
      <c r="F16" s="19"/>
      <c r="G16" s="19">
        <v>20</v>
      </c>
      <c r="H16" s="19">
        <v>20</v>
      </c>
      <c r="I16" s="19"/>
      <c r="J16" s="19"/>
      <c r="K16" s="19"/>
      <c r="L16" s="19"/>
      <c r="M16" s="19">
        <v>20</v>
      </c>
      <c r="N16" s="19"/>
      <c r="O16" s="19"/>
      <c r="P16" s="41" t="s">
        <v>133</v>
      </c>
      <c r="Q16" s="48">
        <v>4500</v>
      </c>
      <c r="R16" s="48">
        <v>17000</v>
      </c>
      <c r="S16" s="14"/>
    </row>
    <row r="17" spans="1:19">
      <c r="A17" s="19"/>
      <c r="B17" s="14" t="s">
        <v>137</v>
      </c>
      <c r="C17" s="19">
        <v>50</v>
      </c>
      <c r="D17" s="19">
        <v>10</v>
      </c>
      <c r="E17" s="19"/>
      <c r="F17" s="19"/>
      <c r="G17" s="19">
        <v>20</v>
      </c>
      <c r="H17" s="19">
        <v>20</v>
      </c>
      <c r="I17" s="19"/>
      <c r="J17" s="19"/>
      <c r="K17" s="19"/>
      <c r="L17" s="19"/>
      <c r="M17" s="19">
        <v>20</v>
      </c>
      <c r="N17" s="19"/>
      <c r="O17" s="19"/>
      <c r="P17" s="41" t="s">
        <v>133</v>
      </c>
      <c r="Q17" s="48">
        <v>7500</v>
      </c>
      <c r="R17" s="48">
        <v>36000</v>
      </c>
      <c r="S17" s="14"/>
    </row>
    <row r="18" spans="1:19">
      <c r="A18" s="19"/>
      <c r="B18" s="89" t="s">
        <v>20</v>
      </c>
      <c r="C18" s="89"/>
      <c r="D18" s="89"/>
      <c r="E18" s="89"/>
      <c r="F18" s="89"/>
      <c r="G18" s="89">
        <f>SUM(G16:G17)</f>
        <v>40</v>
      </c>
      <c r="H18" s="89">
        <f t="shared" ref="H18:R18" si="1">SUM(H16:H17)</f>
        <v>40</v>
      </c>
      <c r="I18" s="89">
        <f t="shared" si="1"/>
        <v>0</v>
      </c>
      <c r="J18" s="89">
        <f t="shared" si="1"/>
        <v>0</v>
      </c>
      <c r="K18" s="89">
        <f t="shared" si="1"/>
        <v>0</v>
      </c>
      <c r="L18" s="89">
        <f t="shared" si="1"/>
        <v>0</v>
      </c>
      <c r="M18" s="89">
        <f t="shared" si="1"/>
        <v>40</v>
      </c>
      <c r="N18" s="89">
        <f t="shared" si="1"/>
        <v>0</v>
      </c>
      <c r="O18" s="89">
        <f t="shared" si="1"/>
        <v>0</v>
      </c>
      <c r="P18" s="89">
        <f t="shared" si="1"/>
        <v>0</v>
      </c>
      <c r="Q18" s="89">
        <f t="shared" si="1"/>
        <v>12000</v>
      </c>
      <c r="R18" s="89">
        <f t="shared" si="1"/>
        <v>53000</v>
      </c>
      <c r="S18" s="14"/>
    </row>
    <row r="19" spans="1:19">
      <c r="A19" s="19">
        <v>3</v>
      </c>
      <c r="B19" s="65" t="s">
        <v>84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48"/>
      <c r="R19" s="48"/>
      <c r="S19" s="14"/>
    </row>
    <row r="20" spans="1:19">
      <c r="A20" s="19"/>
      <c r="B20" s="14" t="s">
        <v>138</v>
      </c>
      <c r="C20" s="19">
        <v>50</v>
      </c>
      <c r="D20" s="19">
        <v>17</v>
      </c>
      <c r="E20" s="19"/>
      <c r="F20" s="19"/>
      <c r="G20" s="19">
        <v>20</v>
      </c>
      <c r="H20" s="19">
        <v>20</v>
      </c>
      <c r="I20" s="19"/>
      <c r="J20" s="19"/>
      <c r="K20" s="19"/>
      <c r="L20" s="19"/>
      <c r="M20" s="19">
        <v>7</v>
      </c>
      <c r="N20" s="19">
        <v>13</v>
      </c>
      <c r="O20" s="19">
        <v>13</v>
      </c>
      <c r="P20" s="19" t="s">
        <v>140</v>
      </c>
      <c r="Q20" s="48">
        <v>5000</v>
      </c>
      <c r="R20" s="48">
        <v>3000</v>
      </c>
      <c r="S20" s="14"/>
    </row>
    <row r="21" spans="1:19">
      <c r="A21" s="19"/>
      <c r="B21" s="14" t="s">
        <v>139</v>
      </c>
      <c r="C21" s="19">
        <v>50</v>
      </c>
      <c r="D21" s="19">
        <v>17</v>
      </c>
      <c r="E21" s="19"/>
      <c r="F21" s="19">
        <v>13</v>
      </c>
      <c r="G21" s="19">
        <v>7</v>
      </c>
      <c r="H21" s="19">
        <v>20</v>
      </c>
      <c r="I21" s="19"/>
      <c r="J21" s="19"/>
      <c r="K21" s="19"/>
      <c r="L21" s="19">
        <v>13</v>
      </c>
      <c r="M21" s="19"/>
      <c r="N21" s="19">
        <v>7</v>
      </c>
      <c r="O21" s="19">
        <v>20</v>
      </c>
      <c r="P21" s="19" t="s">
        <v>140</v>
      </c>
      <c r="Q21" s="48">
        <v>5000</v>
      </c>
      <c r="R21" s="48">
        <v>3000</v>
      </c>
      <c r="S21" s="14"/>
    </row>
    <row r="22" spans="1:19">
      <c r="A22" s="19"/>
      <c r="B22" s="14" t="s">
        <v>141</v>
      </c>
      <c r="C22" s="19">
        <v>50</v>
      </c>
      <c r="D22" s="19">
        <v>17</v>
      </c>
      <c r="E22" s="19"/>
      <c r="F22" s="19"/>
      <c r="G22" s="19">
        <v>20</v>
      </c>
      <c r="H22" s="19">
        <v>20</v>
      </c>
      <c r="I22" s="19"/>
      <c r="J22" s="19"/>
      <c r="K22" s="19"/>
      <c r="L22" s="19"/>
      <c r="M22" s="19"/>
      <c r="N22" s="19">
        <v>20</v>
      </c>
      <c r="O22" s="19"/>
      <c r="P22" s="19" t="s">
        <v>142</v>
      </c>
      <c r="Q22" s="48">
        <v>5000</v>
      </c>
      <c r="R22" s="48">
        <v>3000</v>
      </c>
      <c r="S22" s="14"/>
    </row>
    <row r="23" spans="1:19">
      <c r="A23" s="19"/>
      <c r="B23" s="61" t="s">
        <v>143</v>
      </c>
      <c r="C23" s="19">
        <v>50</v>
      </c>
      <c r="D23" s="19">
        <v>17</v>
      </c>
      <c r="E23" s="19"/>
      <c r="F23" s="19"/>
      <c r="G23" s="19">
        <v>20</v>
      </c>
      <c r="H23" s="19">
        <v>20</v>
      </c>
      <c r="I23" s="19"/>
      <c r="J23" s="19"/>
      <c r="K23" s="19"/>
      <c r="L23" s="19"/>
      <c r="M23" s="19"/>
      <c r="N23" s="19">
        <v>20</v>
      </c>
      <c r="O23" s="19">
        <v>20</v>
      </c>
      <c r="P23" s="19" t="s">
        <v>144</v>
      </c>
      <c r="Q23" s="48">
        <v>5000</v>
      </c>
      <c r="R23" s="48">
        <v>3000</v>
      </c>
      <c r="S23" s="14"/>
    </row>
    <row r="24" spans="1:19">
      <c r="A24" s="19"/>
      <c r="B24" s="61" t="s">
        <v>145</v>
      </c>
      <c r="C24" s="19">
        <v>50</v>
      </c>
      <c r="D24" s="19">
        <v>10</v>
      </c>
      <c r="E24" s="19"/>
      <c r="F24" s="19">
        <v>30</v>
      </c>
      <c r="G24" s="19"/>
      <c r="H24" s="19">
        <v>30</v>
      </c>
      <c r="I24" s="19"/>
      <c r="J24" s="19"/>
      <c r="K24" s="19">
        <v>10</v>
      </c>
      <c r="L24" s="19">
        <v>20</v>
      </c>
      <c r="M24" s="19"/>
      <c r="N24" s="19"/>
      <c r="O24" s="19"/>
      <c r="P24" s="41" t="s">
        <v>133</v>
      </c>
      <c r="Q24" s="48">
        <v>6000</v>
      </c>
      <c r="R24" s="48">
        <v>22000</v>
      </c>
      <c r="S24" s="14"/>
    </row>
    <row r="25" spans="1:19">
      <c r="A25" s="19"/>
      <c r="B25" s="14" t="s">
        <v>146</v>
      </c>
      <c r="C25" s="19">
        <v>50</v>
      </c>
      <c r="D25" s="19">
        <v>10</v>
      </c>
      <c r="E25" s="19"/>
      <c r="F25" s="19"/>
      <c r="G25" s="19">
        <v>30</v>
      </c>
      <c r="H25" s="19">
        <v>30</v>
      </c>
      <c r="I25" s="19"/>
      <c r="J25" s="19"/>
      <c r="K25" s="19"/>
      <c r="L25" s="19"/>
      <c r="M25" s="19"/>
      <c r="N25" s="19">
        <v>10</v>
      </c>
      <c r="O25" s="19">
        <v>20</v>
      </c>
      <c r="P25" s="41" t="s">
        <v>133</v>
      </c>
      <c r="Q25" s="48">
        <v>6000</v>
      </c>
      <c r="R25" s="48">
        <v>21000</v>
      </c>
      <c r="S25" s="14"/>
    </row>
    <row r="26" spans="1:19">
      <c r="A26" s="19"/>
      <c r="B26" s="14" t="s">
        <v>115</v>
      </c>
      <c r="C26" s="19">
        <v>50</v>
      </c>
      <c r="D26" s="19">
        <v>17</v>
      </c>
      <c r="E26" s="19"/>
      <c r="F26" s="19">
        <v>20</v>
      </c>
      <c r="G26" s="19"/>
      <c r="H26" s="19">
        <v>20</v>
      </c>
      <c r="I26" s="19"/>
      <c r="J26" s="19"/>
      <c r="K26" s="19">
        <v>1</v>
      </c>
      <c r="L26" s="19">
        <v>19</v>
      </c>
      <c r="M26" s="19"/>
      <c r="N26" s="19"/>
      <c r="O26" s="19"/>
      <c r="P26" s="41" t="s">
        <v>147</v>
      </c>
      <c r="Q26" s="48">
        <v>5000</v>
      </c>
      <c r="R26" s="48">
        <v>3000</v>
      </c>
      <c r="S26" s="14"/>
    </row>
    <row r="27" spans="1:19">
      <c r="A27" s="19"/>
      <c r="B27" s="89" t="s">
        <v>20</v>
      </c>
      <c r="C27" s="19"/>
      <c r="D27" s="19"/>
      <c r="E27" s="19"/>
      <c r="F27" s="19"/>
      <c r="G27" s="89">
        <f>SUM(G20:G26)</f>
        <v>97</v>
      </c>
      <c r="H27" s="89">
        <f t="shared" ref="H27:R27" si="2">SUM(H20:H26)</f>
        <v>160</v>
      </c>
      <c r="I27" s="89">
        <f t="shared" si="2"/>
        <v>0</v>
      </c>
      <c r="J27" s="89">
        <f t="shared" si="2"/>
        <v>0</v>
      </c>
      <c r="K27" s="89">
        <f t="shared" si="2"/>
        <v>11</v>
      </c>
      <c r="L27" s="89">
        <f t="shared" si="2"/>
        <v>52</v>
      </c>
      <c r="M27" s="89">
        <f t="shared" si="2"/>
        <v>7</v>
      </c>
      <c r="N27" s="89">
        <f t="shared" si="2"/>
        <v>70</v>
      </c>
      <c r="O27" s="89">
        <f t="shared" si="2"/>
        <v>73</v>
      </c>
      <c r="P27" s="89">
        <f t="shared" si="2"/>
        <v>0</v>
      </c>
      <c r="Q27" s="89">
        <f t="shared" si="2"/>
        <v>37000</v>
      </c>
      <c r="R27" s="89">
        <f t="shared" si="2"/>
        <v>58000</v>
      </c>
      <c r="S27" s="14"/>
    </row>
    <row r="28" spans="1:19">
      <c r="A28" s="19">
        <v>4</v>
      </c>
      <c r="B28" s="65" t="s">
        <v>50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48"/>
      <c r="R28" s="48"/>
      <c r="S28" s="14"/>
    </row>
    <row r="29" spans="1:19">
      <c r="A29" s="19"/>
      <c r="B29" s="61" t="s">
        <v>148</v>
      </c>
      <c r="C29" s="19">
        <v>50</v>
      </c>
      <c r="D29" s="19">
        <v>17</v>
      </c>
      <c r="E29" s="19"/>
      <c r="F29" s="19"/>
      <c r="G29" s="19"/>
      <c r="H29" s="19"/>
      <c r="I29" s="19"/>
      <c r="J29" s="19"/>
      <c r="K29" s="19"/>
      <c r="L29" s="19"/>
      <c r="M29" s="19">
        <v>3</v>
      </c>
      <c r="N29" s="19">
        <v>17</v>
      </c>
      <c r="O29" s="19">
        <v>17</v>
      </c>
      <c r="P29" s="19" t="s">
        <v>153</v>
      </c>
      <c r="Q29" s="48">
        <v>5000</v>
      </c>
      <c r="R29" s="48">
        <v>3000</v>
      </c>
      <c r="S29" s="14"/>
    </row>
    <row r="30" spans="1:19">
      <c r="A30" s="19"/>
      <c r="B30" s="61" t="s">
        <v>149</v>
      </c>
      <c r="C30" s="19">
        <v>50</v>
      </c>
      <c r="D30" s="19">
        <v>17</v>
      </c>
      <c r="E30" s="19"/>
      <c r="F30" s="19"/>
      <c r="G30" s="19">
        <v>20</v>
      </c>
      <c r="H30" s="19">
        <v>20</v>
      </c>
      <c r="I30" s="19"/>
      <c r="J30" s="19"/>
      <c r="K30" s="19"/>
      <c r="L30" s="19"/>
      <c r="M30" s="19">
        <v>9</v>
      </c>
      <c r="N30" s="19">
        <v>11</v>
      </c>
      <c r="O30" s="19">
        <v>20</v>
      </c>
      <c r="P30" s="19" t="s">
        <v>154</v>
      </c>
      <c r="Q30" s="48">
        <v>5000</v>
      </c>
      <c r="R30" s="48">
        <v>3000</v>
      </c>
      <c r="S30" s="14"/>
    </row>
    <row r="31" spans="1:19">
      <c r="A31" s="19"/>
      <c r="B31" s="61" t="s">
        <v>150</v>
      </c>
      <c r="C31" s="19">
        <v>50</v>
      </c>
      <c r="D31" s="19">
        <v>17</v>
      </c>
      <c r="E31" s="19"/>
      <c r="F31" s="19"/>
      <c r="G31" s="19">
        <v>20</v>
      </c>
      <c r="H31" s="19">
        <v>20</v>
      </c>
      <c r="I31" s="19"/>
      <c r="J31" s="44"/>
      <c r="K31" s="19"/>
      <c r="L31" s="19"/>
      <c r="M31" s="19">
        <v>5</v>
      </c>
      <c r="N31" s="19">
        <v>15</v>
      </c>
      <c r="O31" s="19"/>
      <c r="P31" s="44" t="s">
        <v>155</v>
      </c>
      <c r="Q31" s="48">
        <v>5000</v>
      </c>
      <c r="R31" s="48">
        <v>3000</v>
      </c>
      <c r="S31" s="64"/>
    </row>
    <row r="32" spans="1:19">
      <c r="A32" s="19"/>
      <c r="B32" s="14" t="s">
        <v>151</v>
      </c>
      <c r="C32" s="19">
        <v>50</v>
      </c>
      <c r="D32" s="19">
        <v>17</v>
      </c>
      <c r="E32" s="19"/>
      <c r="F32" s="19"/>
      <c r="G32" s="19">
        <v>20</v>
      </c>
      <c r="H32" s="19">
        <v>20</v>
      </c>
      <c r="I32" s="19"/>
      <c r="J32" s="44"/>
      <c r="K32" s="19"/>
      <c r="L32" s="19"/>
      <c r="M32" s="19">
        <v>5</v>
      </c>
      <c r="N32" s="19">
        <v>15</v>
      </c>
      <c r="O32" s="19"/>
      <c r="P32" s="44" t="s">
        <v>155</v>
      </c>
      <c r="Q32" s="48">
        <v>5000</v>
      </c>
      <c r="R32" s="48">
        <v>3000</v>
      </c>
      <c r="S32" s="14"/>
    </row>
    <row r="33" spans="1:19">
      <c r="A33" s="19"/>
      <c r="B33" s="14" t="s">
        <v>152</v>
      </c>
      <c r="C33" s="41">
        <v>50</v>
      </c>
      <c r="D33" s="41">
        <v>17</v>
      </c>
      <c r="E33" s="41"/>
      <c r="F33" s="41"/>
      <c r="G33" s="41">
        <v>20</v>
      </c>
      <c r="H33" s="41">
        <v>20</v>
      </c>
      <c r="I33" s="19"/>
      <c r="J33" s="63"/>
      <c r="K33" s="41"/>
      <c r="L33" s="41"/>
      <c r="M33" s="41">
        <v>4</v>
      </c>
      <c r="N33" s="41">
        <v>16</v>
      </c>
      <c r="O33" s="41"/>
      <c r="P33" s="41" t="s">
        <v>156</v>
      </c>
      <c r="Q33" s="42">
        <v>5000</v>
      </c>
      <c r="R33" s="42">
        <v>3000</v>
      </c>
      <c r="S33" s="62"/>
    </row>
    <row r="34" spans="1:19">
      <c r="A34" s="41"/>
      <c r="B34" s="96" t="s">
        <v>20</v>
      </c>
      <c r="C34" s="41"/>
      <c r="D34" s="41"/>
      <c r="E34" s="41"/>
      <c r="F34" s="41"/>
      <c r="G34" s="96">
        <f>SUM(G30:G33)</f>
        <v>80</v>
      </c>
      <c r="H34" s="96">
        <f t="shared" ref="H34:R34" si="3">SUM(H30:H33)</f>
        <v>80</v>
      </c>
      <c r="I34" s="96">
        <f t="shared" si="3"/>
        <v>0</v>
      </c>
      <c r="J34" s="96">
        <f t="shared" si="3"/>
        <v>0</v>
      </c>
      <c r="K34" s="96">
        <f t="shared" si="3"/>
        <v>0</v>
      </c>
      <c r="L34" s="96">
        <f t="shared" si="3"/>
        <v>0</v>
      </c>
      <c r="M34" s="96">
        <f t="shared" si="3"/>
        <v>23</v>
      </c>
      <c r="N34" s="96">
        <f t="shared" si="3"/>
        <v>57</v>
      </c>
      <c r="O34" s="96">
        <f t="shared" si="3"/>
        <v>20</v>
      </c>
      <c r="P34" s="96">
        <f t="shared" si="3"/>
        <v>0</v>
      </c>
      <c r="Q34" s="96">
        <f t="shared" si="3"/>
        <v>20000</v>
      </c>
      <c r="R34" s="96">
        <f t="shared" si="3"/>
        <v>12000</v>
      </c>
      <c r="S34" s="62"/>
    </row>
    <row r="35" spans="1:19">
      <c r="A35" s="18">
        <v>5</v>
      </c>
      <c r="B35" s="60" t="s">
        <v>51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40"/>
      <c r="R35" s="40"/>
      <c r="S35" s="13"/>
    </row>
    <row r="36" spans="1:19">
      <c r="A36" s="19"/>
      <c r="B36" s="65" t="s">
        <v>157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2"/>
      <c r="R36" s="42"/>
      <c r="S36" s="14"/>
    </row>
    <row r="37" spans="1:19">
      <c r="A37" s="19"/>
      <c r="B37" s="61" t="s">
        <v>158</v>
      </c>
      <c r="C37" s="19">
        <v>50</v>
      </c>
      <c r="D37" s="19">
        <v>10</v>
      </c>
      <c r="E37" s="19"/>
      <c r="F37" s="19"/>
      <c r="G37" s="19"/>
      <c r="H37" s="19"/>
      <c r="I37" s="19"/>
      <c r="J37" s="19"/>
      <c r="K37" s="19"/>
      <c r="L37" s="19"/>
      <c r="M37" s="19">
        <v>5</v>
      </c>
      <c r="N37" s="19">
        <v>20</v>
      </c>
      <c r="O37" s="19">
        <v>25</v>
      </c>
      <c r="P37" s="41" t="s">
        <v>154</v>
      </c>
      <c r="Q37" s="48">
        <v>6000</v>
      </c>
      <c r="R37" s="48">
        <v>13000</v>
      </c>
      <c r="S37" s="14"/>
    </row>
    <row r="38" spans="1:19">
      <c r="A38" s="19"/>
      <c r="B38" s="61" t="s">
        <v>126</v>
      </c>
      <c r="C38" s="19">
        <v>50</v>
      </c>
      <c r="D38" s="19">
        <v>17</v>
      </c>
      <c r="E38" s="19"/>
      <c r="F38" s="19"/>
      <c r="G38" s="19">
        <v>20</v>
      </c>
      <c r="H38" s="19">
        <v>20</v>
      </c>
      <c r="I38" s="19"/>
      <c r="J38" s="19"/>
      <c r="K38" s="19"/>
      <c r="L38" s="19"/>
      <c r="M38" s="19"/>
      <c r="N38" s="19">
        <v>20</v>
      </c>
      <c r="O38" s="19"/>
      <c r="P38" s="19" t="s">
        <v>147</v>
      </c>
      <c r="Q38" s="48">
        <v>5000</v>
      </c>
      <c r="R38" s="48">
        <v>3000</v>
      </c>
      <c r="S38" s="14"/>
    </row>
    <row r="39" spans="1:19">
      <c r="A39" s="19"/>
      <c r="B39" s="61" t="s">
        <v>159</v>
      </c>
      <c r="C39" s="19">
        <v>50</v>
      </c>
      <c r="D39" s="19">
        <v>10</v>
      </c>
      <c r="E39" s="19"/>
      <c r="F39" s="19"/>
      <c r="G39" s="19">
        <v>25</v>
      </c>
      <c r="H39" s="19">
        <v>25</v>
      </c>
      <c r="I39" s="19"/>
      <c r="J39" s="19"/>
      <c r="K39" s="19"/>
      <c r="L39" s="19"/>
      <c r="M39" s="19">
        <v>5</v>
      </c>
      <c r="N39" s="19">
        <v>20</v>
      </c>
      <c r="O39" s="19">
        <v>25</v>
      </c>
      <c r="P39" s="41" t="s">
        <v>154</v>
      </c>
      <c r="Q39" s="48">
        <v>5000</v>
      </c>
      <c r="R39" s="48">
        <v>10000</v>
      </c>
      <c r="S39" s="14"/>
    </row>
    <row r="40" spans="1:19">
      <c r="A40" s="19"/>
      <c r="B40" s="61" t="s">
        <v>160</v>
      </c>
      <c r="C40" s="19">
        <v>50</v>
      </c>
      <c r="D40" s="19">
        <v>17</v>
      </c>
      <c r="E40" s="19"/>
      <c r="F40" s="19"/>
      <c r="G40" s="19">
        <v>20</v>
      </c>
      <c r="H40" s="19">
        <v>20</v>
      </c>
      <c r="I40" s="19"/>
      <c r="J40" s="19"/>
      <c r="K40" s="19"/>
      <c r="L40" s="19"/>
      <c r="M40" s="19">
        <v>7</v>
      </c>
      <c r="N40" s="19">
        <v>13</v>
      </c>
      <c r="O40" s="19"/>
      <c r="P40" s="41" t="s">
        <v>161</v>
      </c>
      <c r="Q40" s="48">
        <v>5000</v>
      </c>
      <c r="R40" s="48">
        <v>3000</v>
      </c>
      <c r="S40" s="14"/>
    </row>
    <row r="41" spans="1:19">
      <c r="A41" s="20"/>
      <c r="B41" s="95" t="s">
        <v>20</v>
      </c>
      <c r="C41" s="20"/>
      <c r="D41" s="20"/>
      <c r="E41" s="20"/>
      <c r="F41" s="20"/>
      <c r="G41" s="95">
        <f>SUM(G38:G40)</f>
        <v>65</v>
      </c>
      <c r="H41" s="95">
        <f t="shared" ref="H41:R41" si="4">SUM(H38:H40)</f>
        <v>65</v>
      </c>
      <c r="I41" s="95">
        <f t="shared" si="4"/>
        <v>0</v>
      </c>
      <c r="J41" s="95">
        <f t="shared" si="4"/>
        <v>0</v>
      </c>
      <c r="K41" s="95">
        <f t="shared" si="4"/>
        <v>0</v>
      </c>
      <c r="L41" s="95">
        <f t="shared" si="4"/>
        <v>0</v>
      </c>
      <c r="M41" s="95">
        <f t="shared" si="4"/>
        <v>12</v>
      </c>
      <c r="N41" s="95">
        <f t="shared" si="4"/>
        <v>53</v>
      </c>
      <c r="O41" s="95">
        <f t="shared" si="4"/>
        <v>25</v>
      </c>
      <c r="P41" s="95">
        <f t="shared" si="4"/>
        <v>0</v>
      </c>
      <c r="Q41" s="95">
        <f t="shared" si="4"/>
        <v>15000</v>
      </c>
      <c r="R41" s="95">
        <f t="shared" si="4"/>
        <v>16000</v>
      </c>
      <c r="S41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5748031496062992" right="0.43307086614173229" top="0.51181102362204722" bottom="0.35433070866141736" header="0.31496062992125984" footer="0.31496062992125984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S26"/>
  <sheetViews>
    <sheetView topLeftCell="A10" workbookViewId="0">
      <selection activeCell="A21" sqref="A21:IV25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34" customWidth="1"/>
    <col min="18" max="18" width="5.25" style="34" customWidth="1"/>
    <col min="19" max="19" width="13.625" style="1" customWidth="1"/>
    <col min="20" max="16384" width="9" style="1"/>
  </cols>
  <sheetData>
    <row r="1" spans="1:19">
      <c r="A1" s="102" t="s">
        <v>263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288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28"/>
      <c r="R4" s="35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29"/>
      <c r="R5" s="36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29"/>
      <c r="R7" s="36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32"/>
      <c r="R10" s="39"/>
      <c r="S10" s="10"/>
    </row>
    <row r="11" spans="1:19">
      <c r="A11" s="18">
        <v>1</v>
      </c>
      <c r="B11" s="60" t="s">
        <v>46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73"/>
      <c r="R11" s="73"/>
      <c r="S11" s="13"/>
    </row>
    <row r="12" spans="1:19">
      <c r="A12" s="19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27"/>
      <c r="R12" s="27"/>
      <c r="S12" s="14"/>
    </row>
    <row r="13" spans="1:19">
      <c r="A13" s="19">
        <v>2</v>
      </c>
      <c r="B13" s="65" t="s">
        <v>47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27"/>
      <c r="R13" s="27"/>
      <c r="S13" s="14"/>
    </row>
    <row r="14" spans="1:19">
      <c r="A14" s="19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27"/>
      <c r="R14" s="27"/>
      <c r="S14" s="14"/>
    </row>
    <row r="15" spans="1:19">
      <c r="A15" s="19">
        <v>3</v>
      </c>
      <c r="B15" s="65" t="s">
        <v>84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27"/>
      <c r="R15" s="27"/>
      <c r="S15" s="14"/>
    </row>
    <row r="16" spans="1:19">
      <c r="A16" s="19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27"/>
      <c r="R16" s="27"/>
      <c r="S16" s="14"/>
    </row>
    <row r="17" spans="1:19">
      <c r="A17" s="19">
        <v>4</v>
      </c>
      <c r="B17" s="65" t="s">
        <v>50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27"/>
      <c r="R17" s="27"/>
      <c r="S17" s="14"/>
    </row>
    <row r="18" spans="1:19">
      <c r="A18" s="19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27"/>
      <c r="R18" s="27"/>
      <c r="S18" s="14"/>
    </row>
    <row r="19" spans="1:19">
      <c r="A19" s="79">
        <v>5</v>
      </c>
      <c r="B19" s="65" t="s">
        <v>51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27"/>
      <c r="R19" s="27"/>
      <c r="S19" s="14"/>
    </row>
    <row r="20" spans="1:19">
      <c r="A20" s="79"/>
      <c r="B20" s="65" t="s">
        <v>52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27"/>
      <c r="R20" s="27"/>
      <c r="S20" s="14"/>
    </row>
    <row r="21" spans="1:19">
      <c r="A21" s="19"/>
      <c r="B21" s="14" t="s">
        <v>282</v>
      </c>
      <c r="C21" s="19">
        <v>50</v>
      </c>
      <c r="D21" s="19">
        <v>10</v>
      </c>
      <c r="E21" s="19"/>
      <c r="F21" s="19">
        <v>8</v>
      </c>
      <c r="G21" s="19">
        <v>7</v>
      </c>
      <c r="H21" s="19">
        <v>15</v>
      </c>
      <c r="I21" s="19"/>
      <c r="J21" s="19"/>
      <c r="K21" s="19"/>
      <c r="L21" s="19">
        <v>8</v>
      </c>
      <c r="M21" s="19"/>
      <c r="N21" s="19">
        <v>7</v>
      </c>
      <c r="O21" s="19">
        <v>15</v>
      </c>
      <c r="P21" s="19" t="s">
        <v>283</v>
      </c>
      <c r="Q21" s="27">
        <v>10000</v>
      </c>
      <c r="R21" s="27">
        <v>10000</v>
      </c>
      <c r="S21" s="14"/>
    </row>
    <row r="22" spans="1:19">
      <c r="A22" s="19"/>
      <c r="B22" s="14" t="s">
        <v>278</v>
      </c>
      <c r="C22" s="19">
        <v>50</v>
      </c>
      <c r="D22" s="19">
        <v>10</v>
      </c>
      <c r="E22" s="19"/>
      <c r="F22" s="19">
        <v>9</v>
      </c>
      <c r="G22" s="19">
        <v>6</v>
      </c>
      <c r="H22" s="19">
        <v>15</v>
      </c>
      <c r="I22" s="19"/>
      <c r="J22" s="19"/>
      <c r="K22" s="19">
        <v>1</v>
      </c>
      <c r="L22" s="19">
        <v>8</v>
      </c>
      <c r="M22" s="19"/>
      <c r="N22" s="19">
        <v>6</v>
      </c>
      <c r="O22" s="19">
        <v>15</v>
      </c>
      <c r="P22" s="19" t="s">
        <v>284</v>
      </c>
      <c r="Q22" s="27">
        <v>10000</v>
      </c>
      <c r="R22" s="27">
        <v>10000</v>
      </c>
      <c r="S22" s="14"/>
    </row>
    <row r="23" spans="1:19">
      <c r="A23" s="19"/>
      <c r="B23" s="14" t="s">
        <v>279</v>
      </c>
      <c r="C23" s="19">
        <v>50</v>
      </c>
      <c r="D23" s="19">
        <v>10</v>
      </c>
      <c r="E23" s="19"/>
      <c r="F23" s="19">
        <v>34</v>
      </c>
      <c r="G23" s="19">
        <v>26</v>
      </c>
      <c r="H23" s="19">
        <v>60</v>
      </c>
      <c r="I23" s="19"/>
      <c r="J23" s="19"/>
      <c r="K23" s="19">
        <v>6</v>
      </c>
      <c r="L23" s="19">
        <v>28</v>
      </c>
      <c r="M23" s="19">
        <v>8</v>
      </c>
      <c r="N23" s="19">
        <v>18</v>
      </c>
      <c r="O23" s="19">
        <v>60</v>
      </c>
      <c r="P23" s="19" t="s">
        <v>285</v>
      </c>
      <c r="Q23" s="27">
        <v>40000</v>
      </c>
      <c r="R23" s="27">
        <v>40000</v>
      </c>
      <c r="S23" s="14"/>
    </row>
    <row r="24" spans="1:19">
      <c r="A24" s="19"/>
      <c r="B24" s="14" t="s">
        <v>280</v>
      </c>
      <c r="C24" s="19">
        <v>50</v>
      </c>
      <c r="D24" s="19">
        <v>10</v>
      </c>
      <c r="E24" s="19"/>
      <c r="F24" s="19">
        <v>32</v>
      </c>
      <c r="G24" s="19">
        <v>29</v>
      </c>
      <c r="H24" s="19">
        <v>61</v>
      </c>
      <c r="I24" s="19"/>
      <c r="J24" s="19"/>
      <c r="K24" s="19"/>
      <c r="L24" s="19">
        <v>32</v>
      </c>
      <c r="M24" s="19"/>
      <c r="N24" s="19">
        <v>29</v>
      </c>
      <c r="O24" s="19">
        <v>61</v>
      </c>
      <c r="P24" s="19" t="s">
        <v>286</v>
      </c>
      <c r="Q24" s="27">
        <v>40000</v>
      </c>
      <c r="R24" s="27">
        <v>40000</v>
      </c>
      <c r="S24" s="14"/>
    </row>
    <row r="25" spans="1:19">
      <c r="A25" s="19"/>
      <c r="B25" s="14" t="s">
        <v>281</v>
      </c>
      <c r="C25" s="19">
        <v>50</v>
      </c>
      <c r="D25" s="19">
        <v>10</v>
      </c>
      <c r="E25" s="19"/>
      <c r="F25" s="19">
        <v>34</v>
      </c>
      <c r="G25" s="19">
        <v>27</v>
      </c>
      <c r="H25" s="19">
        <v>61</v>
      </c>
      <c r="I25" s="19"/>
      <c r="J25" s="19"/>
      <c r="K25" s="19"/>
      <c r="L25" s="19">
        <v>34</v>
      </c>
      <c r="M25" s="19"/>
      <c r="N25" s="19">
        <v>27</v>
      </c>
      <c r="O25" s="19">
        <v>61</v>
      </c>
      <c r="P25" s="19" t="s">
        <v>287</v>
      </c>
      <c r="Q25" s="27">
        <v>40000</v>
      </c>
      <c r="R25" s="27">
        <v>40000</v>
      </c>
      <c r="S25" s="14"/>
    </row>
    <row r="26" spans="1:19">
      <c r="A26" s="20"/>
      <c r="B26" s="1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16"/>
      <c r="Q26" s="33"/>
      <c r="R26" s="33"/>
      <c r="S26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7" right="0.7" top="0.51" bottom="0.37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S31"/>
  <sheetViews>
    <sheetView topLeftCell="A22" workbookViewId="0">
      <selection activeCell="A29" sqref="A29:IV29"/>
    </sheetView>
  </sheetViews>
  <sheetFormatPr defaultRowHeight="17.25"/>
  <cols>
    <col min="1" max="1" width="3.25" style="1" customWidth="1"/>
    <col min="2" max="2" width="21.25" style="1" customWidth="1"/>
    <col min="3" max="3" width="7.25" style="21" customWidth="1"/>
    <col min="4" max="4" width="6.625" style="21" customWidth="1"/>
    <col min="5" max="5" width="5.75" style="21" customWidth="1"/>
    <col min="6" max="6" width="6.25" style="21" customWidth="1"/>
    <col min="7" max="7" width="6.625" style="21" customWidth="1"/>
    <col min="8" max="8" width="5" style="21" customWidth="1"/>
    <col min="9" max="9" width="4.625" style="1" customWidth="1"/>
    <col min="10" max="10" width="4.75" style="21" customWidth="1"/>
    <col min="11" max="11" width="4.625" style="21" customWidth="1"/>
    <col min="12" max="12" width="5" style="21" customWidth="1"/>
    <col min="13" max="13" width="4.5" style="21" customWidth="1"/>
    <col min="14" max="14" width="4.625" style="21" customWidth="1"/>
    <col min="15" max="15" width="5.25" style="21" customWidth="1"/>
    <col min="16" max="16" width="10.5" style="1" customWidth="1"/>
    <col min="17" max="17" width="4.75" style="1" customWidth="1"/>
    <col min="18" max="18" width="5.25" style="1" customWidth="1"/>
    <col min="19" max="19" width="13.625" style="1" customWidth="1"/>
    <col min="20" max="16384" width="9" style="1"/>
  </cols>
  <sheetData>
    <row r="1" spans="1:19">
      <c r="A1" s="102" t="s">
        <v>163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262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3"/>
      <c r="R4" s="4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6"/>
      <c r="R5" s="7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6"/>
      <c r="R7" s="7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23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9" t="s">
        <v>43</v>
      </c>
      <c r="R8" s="24" t="s">
        <v>35</v>
      </c>
      <c r="S8" s="5"/>
    </row>
    <row r="9" spans="1:19">
      <c r="A9" s="8"/>
      <c r="B9" s="5"/>
      <c r="C9" s="8"/>
      <c r="D9" s="8"/>
      <c r="E9" s="8"/>
      <c r="F9" s="8" t="s">
        <v>15</v>
      </c>
      <c r="G9" s="8" t="s">
        <v>19</v>
      </c>
      <c r="H9" s="8"/>
      <c r="I9" s="6"/>
      <c r="J9" s="23"/>
      <c r="K9" s="22"/>
      <c r="L9" s="23"/>
      <c r="M9" s="97" t="s">
        <v>19</v>
      </c>
      <c r="N9" s="99"/>
      <c r="O9" s="8" t="s">
        <v>27</v>
      </c>
      <c r="P9" s="8"/>
      <c r="Q9" s="8" t="s">
        <v>44</v>
      </c>
      <c r="R9" s="23" t="s">
        <v>34</v>
      </c>
      <c r="S9" s="5"/>
    </row>
    <row r="10" spans="1:19">
      <c r="A10" s="17"/>
      <c r="B10" s="5"/>
      <c r="C10" s="17"/>
      <c r="D10" s="17"/>
      <c r="E10" s="17"/>
      <c r="F10" s="17"/>
      <c r="G10" s="17"/>
      <c r="H10" s="17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10"/>
      <c r="R10" s="12"/>
      <c r="S10" s="10"/>
    </row>
    <row r="11" spans="1:19">
      <c r="A11" s="18"/>
      <c r="B11" s="59" t="s">
        <v>47</v>
      </c>
      <c r="C11" s="18"/>
      <c r="D11" s="18"/>
      <c r="E11" s="18"/>
      <c r="F11" s="18"/>
      <c r="G11" s="18"/>
      <c r="H11" s="18"/>
      <c r="I11" s="13"/>
      <c r="J11" s="18"/>
      <c r="K11" s="18"/>
      <c r="L11" s="18"/>
      <c r="M11" s="18"/>
      <c r="N11" s="18"/>
      <c r="O11" s="18"/>
      <c r="P11" s="13"/>
      <c r="Q11" s="13"/>
      <c r="R11" s="13"/>
      <c r="S11" s="13"/>
    </row>
    <row r="12" spans="1:19">
      <c r="A12" s="19"/>
      <c r="B12" s="57" t="s">
        <v>216</v>
      </c>
      <c r="C12" s="19">
        <v>50</v>
      </c>
      <c r="D12" s="19">
        <v>10</v>
      </c>
      <c r="E12" s="19" t="s">
        <v>68</v>
      </c>
      <c r="F12" s="19" t="s">
        <v>68</v>
      </c>
      <c r="G12" s="19">
        <v>19</v>
      </c>
      <c r="H12" s="19">
        <v>19</v>
      </c>
      <c r="I12" s="19" t="s">
        <v>68</v>
      </c>
      <c r="J12" s="19" t="s">
        <v>68</v>
      </c>
      <c r="K12" s="19" t="s">
        <v>68</v>
      </c>
      <c r="L12" s="19" t="s">
        <v>68</v>
      </c>
      <c r="M12" s="19" t="s">
        <v>68</v>
      </c>
      <c r="N12" s="19">
        <v>19</v>
      </c>
      <c r="O12" s="19">
        <v>19</v>
      </c>
      <c r="P12" s="19" t="s">
        <v>116</v>
      </c>
      <c r="Q12" s="27">
        <v>10000</v>
      </c>
      <c r="R12" s="27">
        <v>4900</v>
      </c>
      <c r="S12" s="14"/>
    </row>
    <row r="13" spans="1:19">
      <c r="A13" s="19"/>
      <c r="B13" s="26" t="s">
        <v>217</v>
      </c>
      <c r="C13" s="19">
        <v>50</v>
      </c>
      <c r="D13" s="19">
        <v>10</v>
      </c>
      <c r="E13" s="19" t="s">
        <v>68</v>
      </c>
      <c r="F13" s="19" t="s">
        <v>68</v>
      </c>
      <c r="G13" s="19">
        <v>17</v>
      </c>
      <c r="H13" s="19">
        <v>17</v>
      </c>
      <c r="I13" s="19" t="s">
        <v>68</v>
      </c>
      <c r="J13" s="19" t="s">
        <v>68</v>
      </c>
      <c r="K13" s="19" t="s">
        <v>68</v>
      </c>
      <c r="L13" s="19" t="s">
        <v>68</v>
      </c>
      <c r="M13" s="19">
        <v>1</v>
      </c>
      <c r="N13" s="19">
        <v>16</v>
      </c>
      <c r="O13" s="19">
        <v>17</v>
      </c>
      <c r="P13" s="19" t="s">
        <v>117</v>
      </c>
      <c r="Q13" s="27">
        <v>10000</v>
      </c>
      <c r="R13" s="27">
        <v>4500</v>
      </c>
      <c r="S13" s="14"/>
    </row>
    <row r="14" spans="1:19">
      <c r="A14" s="19"/>
      <c r="B14" s="26" t="s">
        <v>218</v>
      </c>
      <c r="C14" s="19">
        <v>50</v>
      </c>
      <c r="D14" s="19">
        <v>10</v>
      </c>
      <c r="E14" s="19" t="s">
        <v>68</v>
      </c>
      <c r="F14" s="19" t="s">
        <v>68</v>
      </c>
      <c r="G14" s="19">
        <v>20</v>
      </c>
      <c r="H14" s="19">
        <v>20</v>
      </c>
      <c r="I14" s="19" t="s">
        <v>68</v>
      </c>
      <c r="J14" s="19" t="s">
        <v>68</v>
      </c>
      <c r="K14" s="19" t="s">
        <v>68</v>
      </c>
      <c r="L14" s="19" t="s">
        <v>68</v>
      </c>
      <c r="M14" s="19" t="s">
        <v>68</v>
      </c>
      <c r="N14" s="19">
        <v>20</v>
      </c>
      <c r="O14" s="19">
        <v>20</v>
      </c>
      <c r="P14" s="19" t="s">
        <v>118</v>
      </c>
      <c r="Q14" s="27">
        <v>10000</v>
      </c>
      <c r="R14" s="27">
        <v>4900</v>
      </c>
      <c r="S14" s="14"/>
    </row>
    <row r="15" spans="1:19">
      <c r="A15" s="19"/>
      <c r="B15" s="26" t="s">
        <v>218</v>
      </c>
      <c r="C15" s="19">
        <v>50</v>
      </c>
      <c r="D15" s="19">
        <v>10</v>
      </c>
      <c r="E15" s="19" t="s">
        <v>68</v>
      </c>
      <c r="F15" s="19" t="s">
        <v>68</v>
      </c>
      <c r="G15" s="19">
        <v>20</v>
      </c>
      <c r="H15" s="19">
        <v>20</v>
      </c>
      <c r="I15" s="19" t="s">
        <v>68</v>
      </c>
      <c r="J15" s="19" t="s">
        <v>68</v>
      </c>
      <c r="K15" s="19" t="s">
        <v>68</v>
      </c>
      <c r="L15" s="19" t="s">
        <v>68</v>
      </c>
      <c r="M15" s="19" t="s">
        <v>68</v>
      </c>
      <c r="N15" s="19">
        <v>20</v>
      </c>
      <c r="O15" s="19">
        <v>20</v>
      </c>
      <c r="P15" s="19" t="s">
        <v>119</v>
      </c>
      <c r="Q15" s="27">
        <v>10000</v>
      </c>
      <c r="R15" s="27">
        <v>4900</v>
      </c>
      <c r="S15" s="14"/>
    </row>
    <row r="16" spans="1:19">
      <c r="A16" s="19"/>
      <c r="B16" s="26" t="s">
        <v>219</v>
      </c>
      <c r="C16" s="19">
        <v>50</v>
      </c>
      <c r="D16" s="19">
        <v>10</v>
      </c>
      <c r="E16" s="19" t="s">
        <v>68</v>
      </c>
      <c r="F16" s="19">
        <v>2</v>
      </c>
      <c r="G16" s="19">
        <v>18</v>
      </c>
      <c r="H16" s="19">
        <v>20</v>
      </c>
      <c r="I16" s="19" t="s">
        <v>68</v>
      </c>
      <c r="J16" s="19" t="s">
        <v>68</v>
      </c>
      <c r="K16" s="19" t="s">
        <v>68</v>
      </c>
      <c r="L16" s="19">
        <v>2</v>
      </c>
      <c r="M16" s="19" t="s">
        <v>68</v>
      </c>
      <c r="N16" s="19">
        <v>18</v>
      </c>
      <c r="O16" s="19">
        <v>20</v>
      </c>
      <c r="P16" s="19" t="s">
        <v>120</v>
      </c>
      <c r="Q16" s="27">
        <v>10000</v>
      </c>
      <c r="R16" s="27">
        <v>4900</v>
      </c>
      <c r="S16" s="14"/>
    </row>
    <row r="17" spans="1:19">
      <c r="A17" s="19"/>
      <c r="B17" s="26" t="s">
        <v>219</v>
      </c>
      <c r="C17" s="19">
        <v>50</v>
      </c>
      <c r="D17" s="19">
        <v>10</v>
      </c>
      <c r="E17" s="19" t="s">
        <v>68</v>
      </c>
      <c r="F17" s="19" t="s">
        <v>68</v>
      </c>
      <c r="G17" s="19">
        <v>18</v>
      </c>
      <c r="H17" s="19">
        <v>18</v>
      </c>
      <c r="I17" s="19" t="s">
        <v>68</v>
      </c>
      <c r="J17" s="19" t="s">
        <v>68</v>
      </c>
      <c r="K17" s="19" t="s">
        <v>68</v>
      </c>
      <c r="L17" s="19" t="s">
        <v>68</v>
      </c>
      <c r="M17" s="19" t="s">
        <v>68</v>
      </c>
      <c r="N17" s="19">
        <v>18</v>
      </c>
      <c r="O17" s="19">
        <v>18</v>
      </c>
      <c r="P17" s="19" t="s">
        <v>121</v>
      </c>
      <c r="Q17" s="27">
        <v>10000</v>
      </c>
      <c r="R17" s="27">
        <v>4500</v>
      </c>
      <c r="S17" s="14"/>
    </row>
    <row r="18" spans="1:19">
      <c r="A18" s="19"/>
      <c r="B18" s="26" t="s">
        <v>218</v>
      </c>
      <c r="C18" s="19">
        <v>50</v>
      </c>
      <c r="D18" s="19">
        <v>10</v>
      </c>
      <c r="E18" s="19">
        <v>2</v>
      </c>
      <c r="F18" s="19" t="s">
        <v>68</v>
      </c>
      <c r="G18" s="19">
        <v>15</v>
      </c>
      <c r="H18" s="19">
        <v>17</v>
      </c>
      <c r="I18" s="19" t="s">
        <v>68</v>
      </c>
      <c r="J18" s="19">
        <v>2</v>
      </c>
      <c r="K18" s="19" t="s">
        <v>68</v>
      </c>
      <c r="L18" s="19" t="s">
        <v>68</v>
      </c>
      <c r="M18" s="19">
        <v>2</v>
      </c>
      <c r="N18" s="19">
        <v>13</v>
      </c>
      <c r="O18" s="19">
        <v>15</v>
      </c>
      <c r="P18" s="19" t="s">
        <v>122</v>
      </c>
      <c r="Q18" s="27">
        <v>10000</v>
      </c>
      <c r="R18" s="27">
        <v>4500</v>
      </c>
      <c r="S18" s="14"/>
    </row>
    <row r="19" spans="1:19">
      <c r="A19" s="19"/>
      <c r="B19" s="26" t="s">
        <v>220</v>
      </c>
      <c r="C19" s="19">
        <v>50</v>
      </c>
      <c r="D19" s="19">
        <v>10</v>
      </c>
      <c r="E19" s="19" t="s">
        <v>68</v>
      </c>
      <c r="F19" s="19" t="s">
        <v>68</v>
      </c>
      <c r="G19" s="19">
        <v>17</v>
      </c>
      <c r="H19" s="19">
        <v>17</v>
      </c>
      <c r="I19" s="19" t="s">
        <v>68</v>
      </c>
      <c r="J19" s="19" t="s">
        <v>68</v>
      </c>
      <c r="K19" s="19" t="s">
        <v>68</v>
      </c>
      <c r="L19" s="19" t="s">
        <v>68</v>
      </c>
      <c r="M19" s="19" t="s">
        <v>68</v>
      </c>
      <c r="N19" s="19">
        <v>17</v>
      </c>
      <c r="O19" s="19">
        <v>17</v>
      </c>
      <c r="P19" s="19" t="s">
        <v>123</v>
      </c>
      <c r="Q19" s="27">
        <v>10000</v>
      </c>
      <c r="R19" s="27">
        <v>4500</v>
      </c>
      <c r="S19" s="14"/>
    </row>
    <row r="20" spans="1:19">
      <c r="A20" s="19"/>
      <c r="B20" s="26" t="s">
        <v>221</v>
      </c>
      <c r="C20" s="19">
        <v>50</v>
      </c>
      <c r="D20" s="19">
        <v>10</v>
      </c>
      <c r="E20" s="19" t="s">
        <v>68</v>
      </c>
      <c r="F20" s="19" t="s">
        <v>68</v>
      </c>
      <c r="G20" s="19">
        <v>20</v>
      </c>
      <c r="H20" s="19">
        <v>20</v>
      </c>
      <c r="I20" s="19" t="s">
        <v>68</v>
      </c>
      <c r="J20" s="19" t="s">
        <v>68</v>
      </c>
      <c r="K20" s="19" t="s">
        <v>68</v>
      </c>
      <c r="L20" s="19" t="s">
        <v>68</v>
      </c>
      <c r="M20" s="19" t="s">
        <v>68</v>
      </c>
      <c r="N20" s="19">
        <v>20</v>
      </c>
      <c r="O20" s="19">
        <v>20</v>
      </c>
      <c r="P20" s="19" t="s">
        <v>124</v>
      </c>
      <c r="Q20" s="27">
        <v>10000</v>
      </c>
      <c r="R20" s="27">
        <v>5000</v>
      </c>
      <c r="S20" s="14"/>
    </row>
    <row r="21" spans="1:19">
      <c r="A21" s="19"/>
      <c r="B21" s="26" t="s">
        <v>222</v>
      </c>
      <c r="C21" s="19">
        <v>50</v>
      </c>
      <c r="D21" s="19">
        <v>10</v>
      </c>
      <c r="E21" s="19" t="s">
        <v>68</v>
      </c>
      <c r="F21" s="19" t="s">
        <v>68</v>
      </c>
      <c r="G21" s="19">
        <v>20</v>
      </c>
      <c r="H21" s="19">
        <v>20</v>
      </c>
      <c r="I21" s="19" t="s">
        <v>68</v>
      </c>
      <c r="J21" s="19" t="s">
        <v>68</v>
      </c>
      <c r="K21" s="19" t="s">
        <v>68</v>
      </c>
      <c r="L21" s="19" t="s">
        <v>68</v>
      </c>
      <c r="M21" s="19">
        <v>1</v>
      </c>
      <c r="N21" s="19">
        <v>19</v>
      </c>
      <c r="O21" s="19">
        <v>19</v>
      </c>
      <c r="P21" s="19" t="s">
        <v>116</v>
      </c>
      <c r="Q21" s="27">
        <v>10000</v>
      </c>
      <c r="R21" s="27">
        <v>15000</v>
      </c>
      <c r="S21" s="14"/>
    </row>
    <row r="22" spans="1:19">
      <c r="A22" s="19"/>
      <c r="B22" s="26" t="s">
        <v>219</v>
      </c>
      <c r="C22" s="19">
        <v>50</v>
      </c>
      <c r="D22" s="19">
        <v>10</v>
      </c>
      <c r="E22" s="19" t="s">
        <v>68</v>
      </c>
      <c r="F22" s="19" t="s">
        <v>68</v>
      </c>
      <c r="G22" s="19">
        <v>20</v>
      </c>
      <c r="H22" s="19">
        <v>20</v>
      </c>
      <c r="I22" s="19" t="s">
        <v>68</v>
      </c>
      <c r="J22" s="19" t="s">
        <v>68</v>
      </c>
      <c r="K22" s="19" t="s">
        <v>68</v>
      </c>
      <c r="L22" s="19" t="s">
        <v>68</v>
      </c>
      <c r="M22" s="19"/>
      <c r="N22" s="19">
        <v>20</v>
      </c>
      <c r="O22" s="19">
        <v>20</v>
      </c>
      <c r="P22" s="19" t="s">
        <v>128</v>
      </c>
      <c r="Q22" s="27">
        <v>10000</v>
      </c>
      <c r="R22" s="27">
        <v>30000</v>
      </c>
      <c r="S22" s="14"/>
    </row>
    <row r="23" spans="1:19">
      <c r="A23" s="19"/>
      <c r="B23" s="26" t="s">
        <v>223</v>
      </c>
      <c r="C23" s="19">
        <v>50</v>
      </c>
      <c r="D23" s="19">
        <v>10</v>
      </c>
      <c r="E23" s="19" t="s">
        <v>68</v>
      </c>
      <c r="F23" s="19" t="s">
        <v>68</v>
      </c>
      <c r="G23" s="19">
        <v>21</v>
      </c>
      <c r="H23" s="19">
        <v>21</v>
      </c>
      <c r="I23" s="19" t="s">
        <v>68</v>
      </c>
      <c r="J23" s="19" t="s">
        <v>68</v>
      </c>
      <c r="K23" s="19" t="s">
        <v>68</v>
      </c>
      <c r="L23" s="19" t="s">
        <v>68</v>
      </c>
      <c r="M23" s="19">
        <v>1</v>
      </c>
      <c r="N23" s="19">
        <v>20</v>
      </c>
      <c r="O23" s="19">
        <v>20</v>
      </c>
      <c r="P23" s="19" t="s">
        <v>121</v>
      </c>
      <c r="Q23" s="27">
        <v>10000</v>
      </c>
      <c r="R23" s="27">
        <v>34000</v>
      </c>
      <c r="S23" s="14"/>
    </row>
    <row r="24" spans="1:19">
      <c r="A24" s="19"/>
      <c r="B24" s="58" t="s">
        <v>125</v>
      </c>
      <c r="C24" s="19"/>
      <c r="D24" s="19"/>
      <c r="E24" s="19"/>
      <c r="F24" s="19"/>
      <c r="G24" s="19"/>
      <c r="H24" s="19"/>
      <c r="I24" s="14"/>
      <c r="J24" s="19"/>
      <c r="K24" s="19"/>
      <c r="L24" s="19"/>
      <c r="M24" s="19"/>
      <c r="N24" s="19"/>
      <c r="O24" s="19"/>
      <c r="P24" s="14"/>
      <c r="Q24" s="14"/>
      <c r="R24" s="14"/>
      <c r="S24" s="14"/>
    </row>
    <row r="25" spans="1:19">
      <c r="A25" s="19"/>
      <c r="B25" s="14" t="s">
        <v>213</v>
      </c>
      <c r="C25" s="19">
        <v>50</v>
      </c>
      <c r="D25" s="19">
        <v>10</v>
      </c>
      <c r="E25" s="19" t="s">
        <v>68</v>
      </c>
      <c r="F25" s="19" t="s">
        <v>68</v>
      </c>
      <c r="G25" s="19">
        <v>21</v>
      </c>
      <c r="H25" s="19">
        <v>21</v>
      </c>
      <c r="I25" s="19" t="s">
        <v>68</v>
      </c>
      <c r="J25" s="19" t="s">
        <v>68</v>
      </c>
      <c r="K25" s="19" t="s">
        <v>68</v>
      </c>
      <c r="L25" s="19" t="s">
        <v>68</v>
      </c>
      <c r="M25" s="19">
        <v>1</v>
      </c>
      <c r="N25" s="19">
        <v>20</v>
      </c>
      <c r="O25" s="19">
        <v>20</v>
      </c>
      <c r="P25" s="19" t="s">
        <v>128</v>
      </c>
      <c r="Q25" s="27">
        <v>10000</v>
      </c>
      <c r="R25" s="27">
        <v>4900</v>
      </c>
      <c r="S25" s="14"/>
    </row>
    <row r="26" spans="1:19">
      <c r="A26" s="19"/>
      <c r="B26" s="14" t="s">
        <v>214</v>
      </c>
      <c r="C26" s="19">
        <v>50</v>
      </c>
      <c r="D26" s="19">
        <v>10</v>
      </c>
      <c r="E26" s="19" t="s">
        <v>68</v>
      </c>
      <c r="F26" s="19" t="s">
        <v>68</v>
      </c>
      <c r="G26" s="19">
        <v>19</v>
      </c>
      <c r="H26" s="19">
        <v>19</v>
      </c>
      <c r="I26" s="19" t="s">
        <v>68</v>
      </c>
      <c r="J26" s="19" t="s">
        <v>68</v>
      </c>
      <c r="K26" s="19" t="s">
        <v>68</v>
      </c>
      <c r="L26" s="19">
        <v>9</v>
      </c>
      <c r="M26" s="19" t="s">
        <v>68</v>
      </c>
      <c r="N26" s="19">
        <v>10</v>
      </c>
      <c r="O26" s="19">
        <v>19</v>
      </c>
      <c r="P26" s="19" t="s">
        <v>129</v>
      </c>
      <c r="Q26" s="27">
        <v>10000</v>
      </c>
      <c r="R26" s="27">
        <v>3860</v>
      </c>
      <c r="S26" s="14"/>
    </row>
    <row r="27" spans="1:19">
      <c r="A27" s="19"/>
      <c r="B27" s="14" t="s">
        <v>215</v>
      </c>
      <c r="C27" s="19">
        <v>50</v>
      </c>
      <c r="D27" s="19">
        <v>10</v>
      </c>
      <c r="E27" s="19" t="s">
        <v>68</v>
      </c>
      <c r="F27" s="19" t="s">
        <v>68</v>
      </c>
      <c r="G27" s="19">
        <v>18</v>
      </c>
      <c r="H27" s="19">
        <v>18</v>
      </c>
      <c r="I27" s="19" t="s">
        <v>68</v>
      </c>
      <c r="J27" s="19" t="s">
        <v>68</v>
      </c>
      <c r="K27" s="19" t="s">
        <v>68</v>
      </c>
      <c r="L27" s="19" t="s">
        <v>68</v>
      </c>
      <c r="M27" s="19">
        <v>1</v>
      </c>
      <c r="N27" s="19">
        <v>17</v>
      </c>
      <c r="O27" s="19">
        <v>17</v>
      </c>
      <c r="P27" s="19" t="s">
        <v>130</v>
      </c>
      <c r="Q27" s="27">
        <v>10000</v>
      </c>
      <c r="R27" s="27">
        <v>4500</v>
      </c>
      <c r="S27" s="14"/>
    </row>
    <row r="28" spans="1:19">
      <c r="A28" s="19"/>
      <c r="B28" s="58" t="s">
        <v>50</v>
      </c>
      <c r="C28" s="19"/>
      <c r="D28" s="19"/>
      <c r="E28" s="19"/>
      <c r="F28" s="19"/>
      <c r="G28" s="19"/>
      <c r="H28" s="19"/>
      <c r="I28" s="14"/>
      <c r="J28" s="19"/>
      <c r="K28" s="19"/>
      <c r="L28" s="19"/>
      <c r="M28" s="19"/>
      <c r="N28" s="19"/>
      <c r="O28" s="19"/>
      <c r="P28" s="19"/>
      <c r="Q28" s="14"/>
      <c r="R28" s="14"/>
      <c r="S28" s="14"/>
    </row>
    <row r="29" spans="1:19">
      <c r="A29" s="19"/>
      <c r="B29" s="14" t="s">
        <v>127</v>
      </c>
      <c r="C29" s="19">
        <v>50</v>
      </c>
      <c r="D29" s="19">
        <v>10</v>
      </c>
      <c r="E29" s="19" t="s">
        <v>68</v>
      </c>
      <c r="F29" s="19">
        <v>17</v>
      </c>
      <c r="G29" s="19">
        <v>1</v>
      </c>
      <c r="H29" s="19">
        <v>18</v>
      </c>
      <c r="I29" s="19">
        <v>1</v>
      </c>
      <c r="J29" s="19" t="s">
        <v>68</v>
      </c>
      <c r="K29" s="19" t="s">
        <v>68</v>
      </c>
      <c r="L29" s="19">
        <v>17</v>
      </c>
      <c r="M29" s="19">
        <v>1</v>
      </c>
      <c r="N29" s="19" t="s">
        <v>68</v>
      </c>
      <c r="O29" s="19">
        <v>17</v>
      </c>
      <c r="P29" s="19" t="s">
        <v>131</v>
      </c>
      <c r="Q29" s="27">
        <v>10000</v>
      </c>
      <c r="R29" s="27">
        <v>4500</v>
      </c>
      <c r="S29" s="14"/>
    </row>
    <row r="30" spans="1:19">
      <c r="A30" s="19"/>
      <c r="B30" s="14"/>
      <c r="C30" s="19"/>
      <c r="D30" s="19"/>
      <c r="E30" s="19"/>
      <c r="F30" s="19"/>
      <c r="G30" s="19"/>
      <c r="H30" s="19"/>
      <c r="I30" s="14"/>
      <c r="J30" s="19"/>
      <c r="K30" s="19"/>
      <c r="L30" s="19"/>
      <c r="M30" s="19"/>
      <c r="N30" s="19"/>
      <c r="O30" s="19"/>
      <c r="P30" s="14"/>
      <c r="Q30" s="14"/>
      <c r="R30" s="14"/>
      <c r="S30" s="14"/>
    </row>
    <row r="31" spans="1:19">
      <c r="A31" s="20"/>
      <c r="B31" s="16"/>
      <c r="C31" s="20"/>
      <c r="D31" s="20"/>
      <c r="E31" s="20"/>
      <c r="F31" s="20"/>
      <c r="G31" s="20"/>
      <c r="H31" s="20"/>
      <c r="I31" s="16"/>
      <c r="J31" s="20"/>
      <c r="K31" s="20"/>
      <c r="L31" s="20"/>
      <c r="M31" s="20"/>
      <c r="N31" s="20"/>
      <c r="O31" s="20"/>
      <c r="P31" s="16"/>
      <c r="Q31" s="16"/>
      <c r="R31" s="16"/>
      <c r="S31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7" right="0.7" top="0.51" bottom="0.37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S31"/>
  <sheetViews>
    <sheetView topLeftCell="A16" workbookViewId="0">
      <selection activeCell="B29" sqref="B29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34" customWidth="1"/>
    <col min="18" max="18" width="5.25" style="34" customWidth="1"/>
    <col min="19" max="19" width="13.625" style="1" customWidth="1"/>
    <col min="20" max="16384" width="9" style="1"/>
  </cols>
  <sheetData>
    <row r="1" spans="1:19">
      <c r="A1" s="102" t="s">
        <v>178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179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28"/>
      <c r="R4" s="35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29"/>
      <c r="R5" s="36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29"/>
      <c r="R7" s="36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32"/>
      <c r="R10" s="39"/>
      <c r="S10" s="10"/>
    </row>
    <row r="11" spans="1:19">
      <c r="A11" s="18">
        <v>1</v>
      </c>
      <c r="B11" s="60" t="s">
        <v>46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73"/>
      <c r="R11" s="73"/>
      <c r="S11" s="13"/>
    </row>
    <row r="12" spans="1:19">
      <c r="A12" s="19"/>
      <c r="B12" s="14" t="s">
        <v>180</v>
      </c>
      <c r="C12" s="19">
        <v>85</v>
      </c>
      <c r="D12" s="19">
        <v>17</v>
      </c>
      <c r="E12" s="19"/>
      <c r="F12" s="19">
        <v>15</v>
      </c>
      <c r="G12" s="19"/>
      <c r="H12" s="19">
        <v>15</v>
      </c>
      <c r="I12" s="19"/>
      <c r="J12" s="19"/>
      <c r="K12" s="19">
        <v>1</v>
      </c>
      <c r="L12" s="19">
        <v>14</v>
      </c>
      <c r="M12" s="19"/>
      <c r="N12" s="19"/>
      <c r="O12" s="19">
        <v>15</v>
      </c>
      <c r="P12" s="19" t="s">
        <v>185</v>
      </c>
      <c r="Q12" s="48">
        <v>8500</v>
      </c>
      <c r="R12" s="48">
        <v>4500</v>
      </c>
      <c r="S12" s="14"/>
    </row>
    <row r="13" spans="1:19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48"/>
      <c r="R13" s="48"/>
      <c r="S13" s="14"/>
    </row>
    <row r="14" spans="1:19">
      <c r="A14" s="19">
        <v>2</v>
      </c>
      <c r="B14" s="65" t="s">
        <v>47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8"/>
      <c r="R14" s="48"/>
      <c r="S14" s="14"/>
    </row>
    <row r="15" spans="1:19">
      <c r="A15" s="19"/>
      <c r="B15" s="14" t="s">
        <v>181</v>
      </c>
      <c r="C15" s="19">
        <v>50</v>
      </c>
      <c r="D15" s="19">
        <v>10</v>
      </c>
      <c r="E15" s="19"/>
      <c r="F15" s="19"/>
      <c r="G15" s="19">
        <v>15</v>
      </c>
      <c r="H15" s="19">
        <v>15</v>
      </c>
      <c r="I15" s="19"/>
      <c r="J15" s="19"/>
      <c r="K15" s="19"/>
      <c r="L15" s="19"/>
      <c r="M15" s="19"/>
      <c r="N15" s="19">
        <v>15</v>
      </c>
      <c r="O15" s="19">
        <v>15</v>
      </c>
      <c r="P15" s="19" t="s">
        <v>185</v>
      </c>
      <c r="Q15" s="48">
        <v>5000</v>
      </c>
      <c r="R15" s="48">
        <v>4500</v>
      </c>
      <c r="S15" s="14"/>
    </row>
    <row r="16" spans="1:19">
      <c r="A16" s="19"/>
      <c r="B16" s="14" t="s">
        <v>182</v>
      </c>
      <c r="C16" s="19">
        <v>50</v>
      </c>
      <c r="D16" s="19">
        <v>10</v>
      </c>
      <c r="E16" s="19"/>
      <c r="F16" s="19"/>
      <c r="G16" s="19">
        <v>30</v>
      </c>
      <c r="H16" s="19">
        <v>30</v>
      </c>
      <c r="I16" s="19"/>
      <c r="J16" s="19"/>
      <c r="K16" s="19"/>
      <c r="L16" s="19"/>
      <c r="M16" s="19"/>
      <c r="N16" s="19">
        <v>30</v>
      </c>
      <c r="O16" s="19">
        <v>30</v>
      </c>
      <c r="P16" s="19" t="s">
        <v>185</v>
      </c>
      <c r="Q16" s="48">
        <v>10000</v>
      </c>
      <c r="R16" s="48">
        <v>9000</v>
      </c>
      <c r="S16" s="14"/>
    </row>
    <row r="17" spans="1:19">
      <c r="A17" s="19"/>
      <c r="B17" s="14" t="s">
        <v>186</v>
      </c>
      <c r="C17" s="19">
        <v>100</v>
      </c>
      <c r="D17" s="19">
        <v>17</v>
      </c>
      <c r="E17" s="19"/>
      <c r="F17" s="19"/>
      <c r="G17" s="19">
        <v>15</v>
      </c>
      <c r="H17" s="19">
        <v>15</v>
      </c>
      <c r="I17" s="19"/>
      <c r="J17" s="19"/>
      <c r="K17" s="19"/>
      <c r="L17" s="19"/>
      <c r="M17" s="19"/>
      <c r="N17" s="19">
        <v>15</v>
      </c>
      <c r="O17" s="19">
        <v>15</v>
      </c>
      <c r="P17" s="19" t="s">
        <v>185</v>
      </c>
      <c r="Q17" s="48">
        <v>10000</v>
      </c>
      <c r="R17" s="48">
        <v>5900</v>
      </c>
      <c r="S17" s="14"/>
    </row>
    <row r="18" spans="1:19">
      <c r="A18" s="19"/>
      <c r="B18" s="14" t="s">
        <v>187</v>
      </c>
      <c r="C18" s="19">
        <v>50</v>
      </c>
      <c r="D18" s="19">
        <v>10</v>
      </c>
      <c r="E18" s="19"/>
      <c r="F18" s="19"/>
      <c r="G18" s="19">
        <v>15</v>
      </c>
      <c r="H18" s="19">
        <v>15</v>
      </c>
      <c r="I18" s="19"/>
      <c r="J18" s="19"/>
      <c r="K18" s="19"/>
      <c r="L18" s="19"/>
      <c r="M18" s="19">
        <v>1</v>
      </c>
      <c r="N18" s="19">
        <v>14</v>
      </c>
      <c r="O18" s="19">
        <v>15</v>
      </c>
      <c r="P18" s="19" t="s">
        <v>185</v>
      </c>
      <c r="Q18" s="48">
        <v>5000</v>
      </c>
      <c r="R18" s="48">
        <v>4500</v>
      </c>
      <c r="S18" s="14"/>
    </row>
    <row r="19" spans="1:19">
      <c r="A19" s="19">
        <v>3</v>
      </c>
      <c r="B19" s="65" t="s">
        <v>84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48"/>
      <c r="R19" s="48"/>
      <c r="S19" s="14"/>
    </row>
    <row r="20" spans="1:19">
      <c r="A20" s="19"/>
      <c r="B20" s="14" t="s">
        <v>143</v>
      </c>
      <c r="C20" s="19">
        <v>60</v>
      </c>
      <c r="D20" s="19">
        <v>5</v>
      </c>
      <c r="E20" s="19"/>
      <c r="F20" s="19"/>
      <c r="G20" s="19">
        <v>15</v>
      </c>
      <c r="H20" s="19">
        <v>15</v>
      </c>
      <c r="I20" s="19"/>
      <c r="J20" s="19"/>
      <c r="K20" s="19"/>
      <c r="L20" s="19"/>
      <c r="M20" s="19"/>
      <c r="N20" s="19">
        <v>15</v>
      </c>
      <c r="O20" s="19">
        <v>15</v>
      </c>
      <c r="P20" s="19" t="s">
        <v>185</v>
      </c>
      <c r="Q20" s="48">
        <v>6000</v>
      </c>
      <c r="R20" s="48">
        <v>3500</v>
      </c>
      <c r="S20" s="14"/>
    </row>
    <row r="21" spans="1:19">
      <c r="A21" s="19"/>
      <c r="B21" s="14" t="s">
        <v>183</v>
      </c>
      <c r="C21" s="19">
        <v>100</v>
      </c>
      <c r="D21" s="19">
        <v>17</v>
      </c>
      <c r="E21" s="19"/>
      <c r="F21" s="19"/>
      <c r="G21" s="19">
        <v>15</v>
      </c>
      <c r="H21" s="19">
        <v>15</v>
      </c>
      <c r="I21" s="19"/>
      <c r="J21" s="19"/>
      <c r="K21" s="19"/>
      <c r="L21" s="19"/>
      <c r="M21" s="19"/>
      <c r="N21" s="19">
        <v>15</v>
      </c>
      <c r="O21" s="19">
        <v>15</v>
      </c>
      <c r="P21" s="19" t="s">
        <v>185</v>
      </c>
      <c r="Q21" s="48">
        <v>10000</v>
      </c>
      <c r="R21" s="48">
        <v>4500</v>
      </c>
      <c r="S21" s="14"/>
    </row>
    <row r="22" spans="1:19">
      <c r="A22" s="19"/>
      <c r="B22" s="14" t="s">
        <v>188</v>
      </c>
      <c r="C22" s="19">
        <v>50</v>
      </c>
      <c r="D22" s="19">
        <v>10</v>
      </c>
      <c r="E22" s="19"/>
      <c r="F22" s="19"/>
      <c r="G22" s="19">
        <v>15</v>
      </c>
      <c r="H22" s="19">
        <v>15</v>
      </c>
      <c r="I22" s="19"/>
      <c r="J22" s="19"/>
      <c r="K22" s="19"/>
      <c r="L22" s="19"/>
      <c r="M22" s="19"/>
      <c r="N22" s="19">
        <v>15</v>
      </c>
      <c r="O22" s="19">
        <v>15</v>
      </c>
      <c r="P22" s="19" t="s">
        <v>185</v>
      </c>
      <c r="Q22" s="48">
        <v>5000</v>
      </c>
      <c r="R22" s="48">
        <v>4500</v>
      </c>
      <c r="S22" s="14"/>
    </row>
    <row r="23" spans="1:19">
      <c r="A23" s="19">
        <v>4</v>
      </c>
      <c r="B23" s="65" t="s">
        <v>50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48"/>
      <c r="R23" s="48"/>
      <c r="S23" s="14"/>
    </row>
    <row r="24" spans="1:19">
      <c r="A24" s="19"/>
      <c r="B24" s="19" t="s">
        <v>184</v>
      </c>
      <c r="C24" s="19">
        <v>100</v>
      </c>
      <c r="D24" s="19">
        <v>17</v>
      </c>
      <c r="E24" s="19"/>
      <c r="F24" s="19"/>
      <c r="G24" s="19">
        <v>15</v>
      </c>
      <c r="H24" s="19">
        <v>15</v>
      </c>
      <c r="I24" s="19"/>
      <c r="J24" s="19"/>
      <c r="K24" s="19"/>
      <c r="L24" s="19"/>
      <c r="M24" s="19"/>
      <c r="N24" s="19">
        <v>15</v>
      </c>
      <c r="O24" s="19">
        <v>15</v>
      </c>
      <c r="P24" s="19" t="s">
        <v>185</v>
      </c>
      <c r="Q24" s="48">
        <v>10000</v>
      </c>
      <c r="R24" s="48">
        <v>4600</v>
      </c>
      <c r="S24" s="14"/>
    </row>
    <row r="25" spans="1:19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48"/>
      <c r="R25" s="48"/>
      <c r="S25" s="14"/>
    </row>
    <row r="26" spans="1:19">
      <c r="A26" s="19">
        <v>5</v>
      </c>
      <c r="B26" s="65" t="s">
        <v>51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48"/>
      <c r="R26" s="48"/>
      <c r="S26" s="14"/>
    </row>
    <row r="27" spans="1:19">
      <c r="A27" s="19"/>
      <c r="B27" s="65" t="s">
        <v>52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27"/>
      <c r="R27" s="27"/>
      <c r="S27" s="14"/>
    </row>
    <row r="28" spans="1:19">
      <c r="A28" s="19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27"/>
      <c r="R28" s="27"/>
      <c r="S28" s="14"/>
    </row>
    <row r="29" spans="1:19">
      <c r="A29" s="19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27"/>
      <c r="R29" s="27"/>
      <c r="S29" s="14"/>
    </row>
    <row r="30" spans="1:19">
      <c r="A30" s="19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27"/>
      <c r="R30" s="27"/>
      <c r="S30" s="14"/>
    </row>
    <row r="31" spans="1:19">
      <c r="A31" s="20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33"/>
      <c r="R31" s="33"/>
      <c r="S31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7" right="0.7" top="0.51" bottom="0.37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S30"/>
  <sheetViews>
    <sheetView topLeftCell="A4" workbookViewId="0">
      <selection activeCell="A23" sqref="A23:IV24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34" customWidth="1"/>
    <col min="18" max="18" width="5.25" style="34" customWidth="1"/>
    <col min="19" max="19" width="13.625" style="1" customWidth="1"/>
    <col min="20" max="16384" width="9" style="1"/>
  </cols>
  <sheetData>
    <row r="1" spans="1:19">
      <c r="A1" s="102" t="s">
        <v>276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277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28"/>
      <c r="R4" s="35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29"/>
      <c r="R5" s="36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29"/>
      <c r="R7" s="36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32"/>
      <c r="R10" s="39"/>
      <c r="S10" s="10"/>
    </row>
    <row r="11" spans="1:19">
      <c r="A11" s="18">
        <v>1</v>
      </c>
      <c r="B11" s="60" t="s">
        <v>46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73"/>
      <c r="R11" s="73"/>
      <c r="S11" s="13"/>
    </row>
    <row r="12" spans="1:19">
      <c r="A12" s="19"/>
      <c r="B12" s="14" t="s">
        <v>265</v>
      </c>
      <c r="C12" s="19">
        <v>50</v>
      </c>
      <c r="D12" s="19">
        <v>10</v>
      </c>
      <c r="E12" s="19"/>
      <c r="F12" s="19"/>
      <c r="G12" s="19">
        <v>20</v>
      </c>
      <c r="H12" s="19">
        <v>20</v>
      </c>
      <c r="I12" s="19"/>
      <c r="J12" s="19"/>
      <c r="K12" s="19"/>
      <c r="L12" s="19"/>
      <c r="M12" s="19">
        <v>9</v>
      </c>
      <c r="N12" s="19">
        <v>11</v>
      </c>
      <c r="O12" s="19"/>
      <c r="P12" s="19" t="s">
        <v>267</v>
      </c>
      <c r="Q12" s="48">
        <v>7500</v>
      </c>
      <c r="R12" s="48">
        <v>12500</v>
      </c>
      <c r="S12" s="14" t="s">
        <v>271</v>
      </c>
    </row>
    <row r="13" spans="1:19">
      <c r="A13" s="19"/>
      <c r="B13" s="14" t="s">
        <v>266</v>
      </c>
      <c r="C13" s="19">
        <v>50</v>
      </c>
      <c r="D13" s="19">
        <v>10</v>
      </c>
      <c r="E13" s="19"/>
      <c r="F13" s="19"/>
      <c r="G13" s="19">
        <v>20</v>
      </c>
      <c r="H13" s="19">
        <v>20</v>
      </c>
      <c r="I13" s="19"/>
      <c r="J13" s="19"/>
      <c r="K13" s="19"/>
      <c r="L13" s="19"/>
      <c r="M13" s="19"/>
      <c r="N13" s="19">
        <v>20</v>
      </c>
      <c r="O13" s="19"/>
      <c r="P13" s="19" t="s">
        <v>268</v>
      </c>
      <c r="Q13" s="48">
        <v>7500</v>
      </c>
      <c r="R13" s="48">
        <v>12500</v>
      </c>
      <c r="S13" s="14" t="s">
        <v>272</v>
      </c>
    </row>
    <row r="14" spans="1:19">
      <c r="A14" s="19">
        <v>2</v>
      </c>
      <c r="B14" s="65" t="s">
        <v>47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8"/>
      <c r="R14" s="48"/>
      <c r="S14" s="14"/>
    </row>
    <row r="15" spans="1:19">
      <c r="A15" s="19"/>
      <c r="B15" s="14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48"/>
      <c r="R15" s="48"/>
      <c r="S15" s="14"/>
    </row>
    <row r="16" spans="1:19">
      <c r="A16" s="19"/>
      <c r="B16" s="14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48"/>
      <c r="R16" s="48"/>
      <c r="S16" s="14"/>
    </row>
    <row r="17" spans="1:19">
      <c r="A17" s="19"/>
      <c r="B17" s="14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48"/>
      <c r="R17" s="48"/>
      <c r="S17" s="14"/>
    </row>
    <row r="18" spans="1:19">
      <c r="A18" s="19">
        <v>3</v>
      </c>
      <c r="B18" s="65" t="s">
        <v>84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48"/>
      <c r="R18" s="48"/>
      <c r="S18" s="14"/>
    </row>
    <row r="19" spans="1:19">
      <c r="A19" s="19"/>
      <c r="B19" s="7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48"/>
      <c r="R19" s="48"/>
      <c r="S19" s="14"/>
    </row>
    <row r="20" spans="1:19">
      <c r="A20" s="19"/>
      <c r="B20" s="14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48"/>
      <c r="R20" s="48"/>
      <c r="S20" s="14"/>
    </row>
    <row r="21" spans="1:19">
      <c r="A21" s="19"/>
      <c r="B21" s="14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48"/>
      <c r="R21" s="48"/>
      <c r="S21" s="14"/>
    </row>
    <row r="22" spans="1:19">
      <c r="A22" s="19">
        <v>4</v>
      </c>
      <c r="B22" s="65" t="s">
        <v>50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48"/>
      <c r="R22" s="48"/>
      <c r="S22" s="14"/>
    </row>
    <row r="23" spans="1:19">
      <c r="A23" s="19"/>
      <c r="B23" s="14" t="s">
        <v>269</v>
      </c>
      <c r="C23" s="19">
        <v>50</v>
      </c>
      <c r="D23" s="19">
        <v>10</v>
      </c>
      <c r="E23" s="19"/>
      <c r="F23" s="19"/>
      <c r="G23" s="19">
        <v>20</v>
      </c>
      <c r="H23" s="19">
        <v>20</v>
      </c>
      <c r="I23" s="19"/>
      <c r="J23" s="19"/>
      <c r="K23" s="19"/>
      <c r="L23" s="19"/>
      <c r="M23" s="19">
        <v>1</v>
      </c>
      <c r="N23" s="19">
        <v>19</v>
      </c>
      <c r="O23" s="19"/>
      <c r="P23" s="19" t="s">
        <v>270</v>
      </c>
      <c r="Q23" s="48">
        <v>7500</v>
      </c>
      <c r="R23" s="48">
        <v>12500</v>
      </c>
      <c r="S23" s="14" t="s">
        <v>273</v>
      </c>
    </row>
    <row r="24" spans="1:19">
      <c r="A24" s="19"/>
      <c r="B24" s="14" t="s">
        <v>274</v>
      </c>
      <c r="C24" s="19">
        <v>50</v>
      </c>
      <c r="D24" s="19">
        <v>10</v>
      </c>
      <c r="E24" s="19"/>
      <c r="F24" s="19"/>
      <c r="G24" s="19">
        <v>20</v>
      </c>
      <c r="H24" s="19">
        <v>20</v>
      </c>
      <c r="I24" s="19"/>
      <c r="J24" s="19"/>
      <c r="K24" s="19"/>
      <c r="L24" s="19"/>
      <c r="M24" s="19">
        <v>9</v>
      </c>
      <c r="N24" s="19">
        <v>11</v>
      </c>
      <c r="O24" s="19"/>
      <c r="P24" s="19" t="s">
        <v>275</v>
      </c>
      <c r="Q24" s="48">
        <v>7500</v>
      </c>
      <c r="R24" s="48">
        <v>12500</v>
      </c>
      <c r="S24" s="19" t="s">
        <v>271</v>
      </c>
    </row>
    <row r="25" spans="1:19">
      <c r="A25" s="19">
        <v>5</v>
      </c>
      <c r="B25" s="65" t="s">
        <v>51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48"/>
      <c r="R25" s="48"/>
      <c r="S25" s="14"/>
    </row>
    <row r="26" spans="1:19">
      <c r="A26" s="19"/>
      <c r="B26" s="65" t="s">
        <v>52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27"/>
      <c r="R26" s="27"/>
      <c r="S26" s="14"/>
    </row>
    <row r="27" spans="1:19">
      <c r="A27" s="19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27"/>
      <c r="R27" s="27"/>
      <c r="S27" s="14"/>
    </row>
    <row r="28" spans="1:19">
      <c r="A28" s="19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27"/>
      <c r="R28" s="27"/>
      <c r="S28" s="14"/>
    </row>
    <row r="29" spans="1:19">
      <c r="A29" s="19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27"/>
      <c r="R29" s="27"/>
      <c r="S29" s="14"/>
    </row>
    <row r="30" spans="1:19">
      <c r="A30" s="20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3"/>
      <c r="R30" s="33"/>
      <c r="S30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7" right="0.7" top="0.51" bottom="0.37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S30"/>
  <sheetViews>
    <sheetView workbookViewId="0">
      <selection activeCell="H12" sqref="H12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34" customWidth="1"/>
    <col min="18" max="18" width="5.25" style="34" customWidth="1"/>
    <col min="19" max="19" width="13.625" style="1" customWidth="1"/>
    <col min="20" max="16384" width="9" style="1"/>
  </cols>
  <sheetData>
    <row r="1" spans="1:19">
      <c r="A1" s="102" t="s">
        <v>329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28"/>
      <c r="R4" s="35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29"/>
      <c r="R5" s="36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29"/>
      <c r="R7" s="36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30" t="s">
        <v>43</v>
      </c>
      <c r="R8" s="37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31" t="s">
        <v>44</v>
      </c>
      <c r="R9" s="38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32"/>
      <c r="R10" s="39"/>
      <c r="S10" s="10"/>
    </row>
    <row r="11" spans="1:19">
      <c r="A11" s="18">
        <v>1</v>
      </c>
      <c r="B11" s="60" t="s">
        <v>46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73"/>
      <c r="R11" s="73"/>
      <c r="S11" s="13"/>
    </row>
    <row r="12" spans="1:19">
      <c r="A12" s="19"/>
      <c r="B12" s="19" t="s">
        <v>302</v>
      </c>
      <c r="C12" s="19">
        <v>50</v>
      </c>
      <c r="D12" s="19">
        <v>7</v>
      </c>
      <c r="E12" s="19">
        <v>3</v>
      </c>
      <c r="F12" s="19">
        <v>0</v>
      </c>
      <c r="G12" s="19">
        <v>27</v>
      </c>
      <c r="H12" s="19">
        <v>30</v>
      </c>
      <c r="I12" s="19">
        <v>0</v>
      </c>
      <c r="J12" s="19">
        <v>3</v>
      </c>
      <c r="K12" s="19">
        <v>0</v>
      </c>
      <c r="L12" s="19">
        <v>0</v>
      </c>
      <c r="M12" s="19">
        <v>3</v>
      </c>
      <c r="N12" s="19">
        <v>25</v>
      </c>
      <c r="O12" s="19">
        <v>25</v>
      </c>
      <c r="P12" s="19" t="s">
        <v>303</v>
      </c>
      <c r="Q12" s="48">
        <v>2400</v>
      </c>
      <c r="R12" s="48">
        <v>12600</v>
      </c>
      <c r="S12" s="19"/>
    </row>
    <row r="13" spans="1:19">
      <c r="A13" s="19"/>
      <c r="B13" s="14"/>
      <c r="C13" s="14"/>
      <c r="D13" s="14"/>
      <c r="E13" s="14"/>
      <c r="F13" s="14"/>
      <c r="G13" s="15"/>
      <c r="H13" s="15"/>
      <c r="I13" s="14"/>
      <c r="J13" s="14"/>
      <c r="K13" s="14"/>
      <c r="L13" s="14"/>
      <c r="M13" s="14"/>
      <c r="N13" s="14"/>
      <c r="O13" s="14"/>
      <c r="P13" s="14"/>
      <c r="Q13" s="27"/>
      <c r="R13" s="27"/>
      <c r="S13" s="14"/>
    </row>
    <row r="14" spans="1:19">
      <c r="A14" s="19">
        <v>2</v>
      </c>
      <c r="B14" s="65" t="s">
        <v>47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27"/>
      <c r="R14" s="27"/>
      <c r="S14" s="14"/>
    </row>
    <row r="15" spans="1:19">
      <c r="A15" s="19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27"/>
      <c r="R15" s="27"/>
      <c r="S15" s="14"/>
    </row>
    <row r="16" spans="1:19">
      <c r="A16" s="19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27"/>
      <c r="R16" s="27"/>
      <c r="S16" s="14"/>
    </row>
    <row r="17" spans="1:19">
      <c r="A17" s="19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27"/>
      <c r="R17" s="27"/>
      <c r="S17" s="14"/>
    </row>
    <row r="18" spans="1:19">
      <c r="A18" s="19">
        <v>3</v>
      </c>
      <c r="B18" s="65" t="s">
        <v>84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27"/>
      <c r="R18" s="27"/>
      <c r="S18" s="14"/>
    </row>
    <row r="19" spans="1:19">
      <c r="A19" s="19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27"/>
      <c r="R19" s="27"/>
      <c r="S19" s="14"/>
    </row>
    <row r="20" spans="1:19">
      <c r="A20" s="1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27"/>
      <c r="R20" s="27"/>
      <c r="S20" s="14"/>
    </row>
    <row r="21" spans="1:19">
      <c r="A21" s="19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27"/>
      <c r="R21" s="27"/>
      <c r="S21" s="14"/>
    </row>
    <row r="22" spans="1:19">
      <c r="A22" s="19">
        <v>4</v>
      </c>
      <c r="B22" s="65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27"/>
      <c r="R22" s="27"/>
      <c r="S22" s="14"/>
    </row>
    <row r="23" spans="1:19">
      <c r="A23" s="19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7"/>
      <c r="R23" s="27"/>
      <c r="S23" s="14"/>
    </row>
    <row r="24" spans="1:19">
      <c r="A24" s="19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7"/>
      <c r="R24" s="27"/>
      <c r="S24" s="14"/>
    </row>
    <row r="25" spans="1:19">
      <c r="A25" s="19">
        <v>5</v>
      </c>
      <c r="B25" s="65" t="s">
        <v>51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27"/>
      <c r="R25" s="27"/>
      <c r="S25" s="14"/>
    </row>
    <row r="26" spans="1:19">
      <c r="A26" s="19"/>
      <c r="B26" s="65" t="s">
        <v>52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27"/>
      <c r="R26" s="27"/>
      <c r="S26" s="14"/>
    </row>
    <row r="27" spans="1:19">
      <c r="A27" s="19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27"/>
      <c r="R27" s="27"/>
      <c r="S27" s="14"/>
    </row>
    <row r="28" spans="1:19">
      <c r="A28" s="19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27"/>
      <c r="R28" s="27"/>
      <c r="S28" s="14"/>
    </row>
    <row r="29" spans="1:19">
      <c r="A29" s="19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27"/>
      <c r="R29" s="27"/>
      <c r="S29" s="14"/>
    </row>
    <row r="30" spans="1:19">
      <c r="A30" s="20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3"/>
      <c r="R30" s="33"/>
      <c r="S30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7" right="0.7" top="0.51" bottom="0.37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S30"/>
  <sheetViews>
    <sheetView topLeftCell="A7" workbookViewId="0">
      <selection activeCell="A14" sqref="A14:B14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1" customWidth="1"/>
    <col min="18" max="18" width="5.25" style="1" customWidth="1"/>
    <col min="19" max="19" width="13.625" style="1" customWidth="1"/>
    <col min="20" max="16384" width="9" style="1"/>
  </cols>
  <sheetData>
    <row r="1" spans="1:19">
      <c r="A1" s="102" t="s">
        <v>289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39</v>
      </c>
      <c r="R1" s="105"/>
      <c r="S1" s="104"/>
    </row>
    <row r="2" spans="1:19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3"/>
      <c r="R4" s="4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6"/>
      <c r="R5" s="7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6"/>
      <c r="R7" s="7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9" t="s">
        <v>43</v>
      </c>
      <c r="R8" s="24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8" t="s">
        <v>44</v>
      </c>
      <c r="R9" s="23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10"/>
      <c r="R10" s="12"/>
      <c r="S10" s="10"/>
    </row>
    <row r="11" spans="1:19">
      <c r="A11" s="18">
        <v>1</v>
      </c>
      <c r="B11" s="18" t="s">
        <v>46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>
      <c r="A12" s="19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81"/>
    </row>
    <row r="13" spans="1:19">
      <c r="A13" s="19"/>
      <c r="B13" s="14"/>
      <c r="C13" s="14"/>
      <c r="D13" s="14"/>
      <c r="E13" s="14"/>
      <c r="F13" s="14"/>
      <c r="G13" s="15"/>
      <c r="H13" s="15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>
      <c r="A14" s="19">
        <v>2</v>
      </c>
      <c r="B14" s="19" t="s">
        <v>47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80" t="s">
        <v>290</v>
      </c>
    </row>
    <row r="15" spans="1:19">
      <c r="A15" s="19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>
      <c r="A16" s="19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>
      <c r="A17" s="19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>
      <c r="A18" s="19">
        <v>3</v>
      </c>
      <c r="B18" s="19" t="s">
        <v>84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>
      <c r="A19" s="19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>
      <c r="A20" s="1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81"/>
    </row>
    <row r="21" spans="1:19">
      <c r="A21" s="19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>
      <c r="A22" s="19">
        <v>4</v>
      </c>
      <c r="B22" s="19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1:19">
      <c r="A23" s="19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1:19">
      <c r="A24" s="19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1:19">
      <c r="A25" s="19">
        <v>5</v>
      </c>
      <c r="B25" s="19" t="s">
        <v>51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80" t="s">
        <v>290</v>
      </c>
    </row>
    <row r="26" spans="1:19">
      <c r="A26" s="19"/>
      <c r="B26" s="19" t="s">
        <v>52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pans="1:19">
      <c r="A27" s="19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</row>
    <row r="28" spans="1:19">
      <c r="A28" s="19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19">
      <c r="A29" s="19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19">
      <c r="A30" s="20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7" right="0.7" top="0.51" bottom="0.37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S179"/>
  <sheetViews>
    <sheetView workbookViewId="0">
      <selection activeCell="D9" sqref="D9"/>
    </sheetView>
  </sheetViews>
  <sheetFormatPr defaultRowHeight="17.25"/>
  <cols>
    <col min="1" max="1" width="3.25" style="1" customWidth="1"/>
    <col min="2" max="2" width="21.25" style="1" customWidth="1"/>
    <col min="3" max="3" width="7.25" style="1" customWidth="1"/>
    <col min="4" max="4" width="6.625" style="1" customWidth="1"/>
    <col min="5" max="5" width="5.75" style="1" customWidth="1"/>
    <col min="6" max="6" width="6.25" style="1" customWidth="1"/>
    <col min="7" max="7" width="6.625" style="1" customWidth="1"/>
    <col min="8" max="8" width="5" style="1" customWidth="1"/>
    <col min="9" max="9" width="4.625" style="1" customWidth="1"/>
    <col min="10" max="10" width="4.75" style="1" customWidth="1"/>
    <col min="11" max="11" width="4.625" style="1" customWidth="1"/>
    <col min="12" max="12" width="5" style="1" customWidth="1"/>
    <col min="13" max="13" width="4.5" style="1" customWidth="1"/>
    <col min="14" max="14" width="4.625" style="1" customWidth="1"/>
    <col min="15" max="15" width="5.25" style="1" customWidth="1"/>
    <col min="16" max="16" width="10.125" style="1" customWidth="1"/>
    <col min="17" max="17" width="4.75" style="1" customWidth="1"/>
    <col min="18" max="18" width="5.25" style="1" customWidth="1"/>
    <col min="19" max="19" width="13.625" style="1" customWidth="1"/>
    <col min="20" max="16384" width="9" style="1"/>
  </cols>
  <sheetData>
    <row r="1" spans="1:19">
      <c r="A1" s="102" t="s">
        <v>308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 t="s">
        <v>315</v>
      </c>
      <c r="R1" s="105"/>
      <c r="S1" s="104"/>
    </row>
    <row r="2" spans="1:19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97" t="s">
        <v>40</v>
      </c>
      <c r="R2" s="98"/>
      <c r="S2" s="99"/>
    </row>
    <row r="3" spans="1:19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6" t="s">
        <v>55</v>
      </c>
      <c r="R3" s="107"/>
      <c r="S3" s="108"/>
    </row>
    <row r="4" spans="1:19">
      <c r="A4" s="9"/>
      <c r="B4" s="2"/>
      <c r="C4" s="101" t="s">
        <v>4</v>
      </c>
      <c r="D4" s="101"/>
      <c r="E4" s="101" t="s">
        <v>22</v>
      </c>
      <c r="F4" s="101"/>
      <c r="G4" s="101"/>
      <c r="H4" s="101"/>
      <c r="I4" s="101" t="s">
        <v>38</v>
      </c>
      <c r="J4" s="101"/>
      <c r="K4" s="101"/>
      <c r="L4" s="101"/>
      <c r="M4" s="101"/>
      <c r="N4" s="101"/>
      <c r="O4" s="101"/>
      <c r="P4" s="9" t="s">
        <v>28</v>
      </c>
      <c r="Q4" s="3"/>
      <c r="R4" s="4"/>
      <c r="S4" s="2"/>
    </row>
    <row r="5" spans="1:19">
      <c r="A5" s="8" t="s">
        <v>2</v>
      </c>
      <c r="B5" s="5" t="s">
        <v>3</v>
      </c>
      <c r="C5" s="100" t="s">
        <v>5</v>
      </c>
      <c r="D5" s="100"/>
      <c r="E5" s="97"/>
      <c r="F5" s="98"/>
      <c r="G5" s="98"/>
      <c r="H5" s="99"/>
      <c r="I5" s="97"/>
      <c r="J5" s="98"/>
      <c r="K5" s="98"/>
      <c r="L5" s="98"/>
      <c r="M5" s="98"/>
      <c r="N5" s="98"/>
      <c r="O5" s="99"/>
      <c r="P5" s="8" t="s">
        <v>29</v>
      </c>
      <c r="Q5" s="6"/>
      <c r="R5" s="7"/>
      <c r="S5" s="5"/>
    </row>
    <row r="6" spans="1:19">
      <c r="A6" s="8"/>
      <c r="B6" s="5"/>
      <c r="C6" s="8" t="s">
        <v>6</v>
      </c>
      <c r="D6" s="8" t="s">
        <v>11</v>
      </c>
      <c r="E6" s="9" t="s">
        <v>53</v>
      </c>
      <c r="F6" s="9" t="s">
        <v>12</v>
      </c>
      <c r="G6" s="9" t="s">
        <v>16</v>
      </c>
      <c r="H6" s="9" t="s">
        <v>20</v>
      </c>
      <c r="I6" s="103" t="s">
        <v>41</v>
      </c>
      <c r="J6" s="104"/>
      <c r="K6" s="103" t="s">
        <v>13</v>
      </c>
      <c r="L6" s="104"/>
      <c r="M6" s="103" t="s">
        <v>16</v>
      </c>
      <c r="N6" s="104"/>
      <c r="O6" s="9" t="s">
        <v>9</v>
      </c>
      <c r="P6" s="8" t="s">
        <v>30</v>
      </c>
      <c r="Q6" s="97" t="s">
        <v>33</v>
      </c>
      <c r="R6" s="99"/>
      <c r="S6" s="8" t="s">
        <v>36</v>
      </c>
    </row>
    <row r="7" spans="1:19">
      <c r="A7" s="8"/>
      <c r="B7" s="5"/>
      <c r="C7" s="8" t="s">
        <v>7</v>
      </c>
      <c r="D7" s="8" t="s">
        <v>10</v>
      </c>
      <c r="E7" s="8" t="s">
        <v>54</v>
      </c>
      <c r="F7" s="8" t="s">
        <v>45</v>
      </c>
      <c r="G7" s="8" t="s">
        <v>17</v>
      </c>
      <c r="H7" s="8" t="s">
        <v>21</v>
      </c>
      <c r="I7" s="97" t="s">
        <v>42</v>
      </c>
      <c r="J7" s="99"/>
      <c r="K7" s="97" t="s">
        <v>14</v>
      </c>
      <c r="L7" s="99"/>
      <c r="M7" s="97" t="s">
        <v>17</v>
      </c>
      <c r="N7" s="99"/>
      <c r="O7" s="8" t="s">
        <v>25</v>
      </c>
      <c r="P7" s="8" t="s">
        <v>31</v>
      </c>
      <c r="Q7" s="6"/>
      <c r="R7" s="7"/>
      <c r="S7" s="8" t="s">
        <v>37</v>
      </c>
    </row>
    <row r="8" spans="1:19">
      <c r="A8" s="8"/>
      <c r="B8" s="5"/>
      <c r="C8" s="8" t="s">
        <v>8</v>
      </c>
      <c r="D8" s="8" t="s">
        <v>8</v>
      </c>
      <c r="E8" s="8" t="s">
        <v>42</v>
      </c>
      <c r="F8" s="8" t="s">
        <v>14</v>
      </c>
      <c r="G8" s="8" t="s">
        <v>18</v>
      </c>
      <c r="H8" s="8"/>
      <c r="I8" s="6"/>
      <c r="J8" s="7"/>
      <c r="K8" s="97" t="s">
        <v>15</v>
      </c>
      <c r="L8" s="99"/>
      <c r="M8" s="97" t="s">
        <v>18</v>
      </c>
      <c r="N8" s="99"/>
      <c r="O8" s="8" t="s">
        <v>26</v>
      </c>
      <c r="P8" s="8" t="s">
        <v>32</v>
      </c>
      <c r="Q8" s="9" t="s">
        <v>43</v>
      </c>
      <c r="R8" s="24" t="s">
        <v>35</v>
      </c>
      <c r="S8" s="5"/>
    </row>
    <row r="9" spans="1:19">
      <c r="A9" s="8"/>
      <c r="B9" s="5"/>
      <c r="C9" s="8"/>
      <c r="D9" s="8"/>
      <c r="E9" s="5"/>
      <c r="F9" s="8" t="s">
        <v>15</v>
      </c>
      <c r="G9" s="8" t="s">
        <v>19</v>
      </c>
      <c r="H9" s="8"/>
      <c r="I9" s="6"/>
      <c r="J9" s="7"/>
      <c r="K9" s="6"/>
      <c r="L9" s="7"/>
      <c r="M9" s="97" t="s">
        <v>19</v>
      </c>
      <c r="N9" s="99"/>
      <c r="O9" s="8" t="s">
        <v>27</v>
      </c>
      <c r="P9" s="8"/>
      <c r="Q9" s="8" t="s">
        <v>44</v>
      </c>
      <c r="R9" s="23" t="s">
        <v>34</v>
      </c>
      <c r="S9" s="5"/>
    </row>
    <row r="10" spans="1:19">
      <c r="A10" s="17"/>
      <c r="B10" s="10"/>
      <c r="C10" s="10"/>
      <c r="D10" s="10"/>
      <c r="E10" s="10"/>
      <c r="F10" s="10"/>
      <c r="G10" s="10"/>
      <c r="H10" s="10"/>
      <c r="I10" s="11" t="s">
        <v>23</v>
      </c>
      <c r="J10" s="11" t="s">
        <v>24</v>
      </c>
      <c r="K10" s="11" t="s">
        <v>23</v>
      </c>
      <c r="L10" s="11" t="s">
        <v>24</v>
      </c>
      <c r="M10" s="11" t="s">
        <v>23</v>
      </c>
      <c r="N10" s="11" t="s">
        <v>24</v>
      </c>
      <c r="O10" s="17"/>
      <c r="P10" s="17"/>
      <c r="Q10" s="10"/>
      <c r="R10" s="12"/>
      <c r="S10" s="10"/>
    </row>
    <row r="11" spans="1:19">
      <c r="A11" s="18">
        <v>1</v>
      </c>
      <c r="B11" s="60" t="s">
        <v>46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>
      <c r="A12" s="41"/>
      <c r="B12" s="49" t="s">
        <v>227</v>
      </c>
      <c r="C12" s="41">
        <v>60</v>
      </c>
      <c r="D12" s="19" t="s">
        <v>68</v>
      </c>
      <c r="E12" s="19" t="s">
        <v>68</v>
      </c>
      <c r="F12" s="41">
        <v>14</v>
      </c>
      <c r="G12" s="41">
        <v>16</v>
      </c>
      <c r="H12" s="41">
        <v>30</v>
      </c>
      <c r="I12" s="19" t="s">
        <v>68</v>
      </c>
      <c r="J12" s="19" t="s">
        <v>68</v>
      </c>
      <c r="K12" s="41">
        <v>2</v>
      </c>
      <c r="L12" s="41">
        <v>12</v>
      </c>
      <c r="M12" s="41">
        <v>2</v>
      </c>
      <c r="N12" s="41">
        <v>14</v>
      </c>
      <c r="O12" s="41" t="s">
        <v>68</v>
      </c>
      <c r="P12" s="41" t="s">
        <v>104</v>
      </c>
      <c r="Q12" s="42">
        <v>3000</v>
      </c>
      <c r="R12" s="42">
        <v>13000</v>
      </c>
      <c r="S12" s="41"/>
    </row>
    <row r="13" spans="1:19">
      <c r="A13" s="41"/>
      <c r="B13" s="50" t="s">
        <v>228</v>
      </c>
      <c r="C13" s="41">
        <v>60</v>
      </c>
      <c r="D13" s="19" t="s">
        <v>68</v>
      </c>
      <c r="E13" s="19" t="s">
        <v>68</v>
      </c>
      <c r="F13" s="41">
        <v>4</v>
      </c>
      <c r="G13" s="41">
        <v>16</v>
      </c>
      <c r="H13" s="41">
        <v>20</v>
      </c>
      <c r="I13" s="19" t="s">
        <v>68</v>
      </c>
      <c r="J13" s="19" t="s">
        <v>68</v>
      </c>
      <c r="K13" s="19" t="s">
        <v>68</v>
      </c>
      <c r="L13" s="41">
        <v>15</v>
      </c>
      <c r="M13" s="41"/>
      <c r="N13" s="41">
        <v>5</v>
      </c>
      <c r="O13" s="41" t="s">
        <v>68</v>
      </c>
      <c r="P13" s="41" t="s">
        <v>104</v>
      </c>
      <c r="Q13" s="42">
        <v>16000</v>
      </c>
      <c r="R13" s="42">
        <v>24525</v>
      </c>
      <c r="S13" s="41"/>
    </row>
    <row r="14" spans="1:19">
      <c r="A14" s="19"/>
      <c r="B14" s="45" t="s">
        <v>229</v>
      </c>
      <c r="C14" s="41">
        <v>40</v>
      </c>
      <c r="D14" s="41" t="s">
        <v>76</v>
      </c>
      <c r="E14" s="41">
        <v>5</v>
      </c>
      <c r="F14" s="41">
        <v>15</v>
      </c>
      <c r="G14" s="41">
        <v>10</v>
      </c>
      <c r="H14" s="41">
        <v>30</v>
      </c>
      <c r="I14" s="41">
        <v>2</v>
      </c>
      <c r="J14" s="41">
        <v>3</v>
      </c>
      <c r="K14" s="41">
        <v>10</v>
      </c>
      <c r="L14" s="41">
        <v>5</v>
      </c>
      <c r="M14" s="41">
        <v>5</v>
      </c>
      <c r="N14" s="41">
        <v>5</v>
      </c>
      <c r="O14" s="41" t="s">
        <v>68</v>
      </c>
      <c r="P14" s="41" t="s">
        <v>77</v>
      </c>
      <c r="Q14" s="42">
        <v>3000</v>
      </c>
      <c r="R14" s="42">
        <v>13000</v>
      </c>
      <c r="S14" s="41" t="s">
        <v>78</v>
      </c>
    </row>
    <row r="15" spans="1:19" ht="34.5">
      <c r="A15" s="19"/>
      <c r="B15" s="52" t="s">
        <v>79</v>
      </c>
      <c r="C15" s="19">
        <v>40</v>
      </c>
      <c r="D15" s="19">
        <v>14</v>
      </c>
      <c r="E15" s="19">
        <v>3</v>
      </c>
      <c r="F15" s="19">
        <v>12</v>
      </c>
      <c r="G15" s="19">
        <v>15</v>
      </c>
      <c r="H15" s="19">
        <v>30</v>
      </c>
      <c r="I15" s="19" t="s">
        <v>68</v>
      </c>
      <c r="J15" s="19">
        <v>3</v>
      </c>
      <c r="K15" s="19">
        <v>9</v>
      </c>
      <c r="L15" s="19">
        <v>3</v>
      </c>
      <c r="M15" s="19">
        <v>9</v>
      </c>
      <c r="N15" s="19">
        <v>6</v>
      </c>
      <c r="O15" s="19" t="s">
        <v>68</v>
      </c>
      <c r="P15" s="19" t="s">
        <v>80</v>
      </c>
      <c r="Q15" s="42">
        <v>3000</v>
      </c>
      <c r="R15" s="42">
        <v>13000</v>
      </c>
      <c r="S15" s="14"/>
    </row>
    <row r="16" spans="1:19">
      <c r="A16" s="19"/>
      <c r="B16" s="82" t="s">
        <v>230</v>
      </c>
      <c r="C16" s="19">
        <v>60</v>
      </c>
      <c r="D16" s="19">
        <v>30</v>
      </c>
      <c r="E16" s="19">
        <v>5</v>
      </c>
      <c r="F16" s="19">
        <v>5</v>
      </c>
      <c r="G16" s="19">
        <v>20</v>
      </c>
      <c r="H16" s="19">
        <v>30</v>
      </c>
      <c r="I16" s="19">
        <v>5</v>
      </c>
      <c r="J16" s="19" t="s">
        <v>68</v>
      </c>
      <c r="K16" s="19">
        <v>3</v>
      </c>
      <c r="L16" s="19">
        <v>2</v>
      </c>
      <c r="M16" s="19">
        <v>10</v>
      </c>
      <c r="N16" s="19">
        <v>10</v>
      </c>
      <c r="O16" s="19">
        <v>12</v>
      </c>
      <c r="P16" s="19" t="s">
        <v>114</v>
      </c>
      <c r="Q16" s="42">
        <v>2400</v>
      </c>
      <c r="R16" s="42">
        <v>13600</v>
      </c>
      <c r="S16" s="14"/>
    </row>
    <row r="17" spans="1:19">
      <c r="A17" s="19"/>
      <c r="B17" s="14" t="s">
        <v>210</v>
      </c>
      <c r="C17" s="19">
        <v>100</v>
      </c>
      <c r="D17" s="19">
        <v>57</v>
      </c>
      <c r="E17" s="19"/>
      <c r="F17" s="19">
        <v>20</v>
      </c>
      <c r="G17" s="19"/>
      <c r="H17" s="19"/>
      <c r="I17" s="19"/>
      <c r="J17" s="19"/>
      <c r="K17" s="19">
        <v>12</v>
      </c>
      <c r="L17" s="19">
        <v>8</v>
      </c>
      <c r="M17" s="19"/>
      <c r="N17" s="19"/>
      <c r="O17" s="19"/>
      <c r="P17" s="19" t="s">
        <v>172</v>
      </c>
      <c r="Q17" s="48">
        <v>2400</v>
      </c>
      <c r="R17" s="48">
        <v>17600</v>
      </c>
      <c r="S17" s="19"/>
    </row>
    <row r="18" spans="1:19">
      <c r="A18" s="19"/>
      <c r="B18" s="14" t="s">
        <v>210</v>
      </c>
      <c r="C18" s="19">
        <v>100</v>
      </c>
      <c r="D18" s="19">
        <v>58</v>
      </c>
      <c r="E18" s="19"/>
      <c r="F18" s="19">
        <v>5</v>
      </c>
      <c r="G18" s="19">
        <v>15</v>
      </c>
      <c r="H18" s="19">
        <v>20</v>
      </c>
      <c r="I18" s="19"/>
      <c r="J18" s="19"/>
      <c r="K18" s="19"/>
      <c r="L18" s="19"/>
      <c r="M18" s="19">
        <v>15</v>
      </c>
      <c r="N18" s="19">
        <v>5</v>
      </c>
      <c r="O18" s="19"/>
      <c r="P18" s="19" t="s">
        <v>173</v>
      </c>
      <c r="Q18" s="48">
        <v>2400</v>
      </c>
      <c r="R18" s="48">
        <v>17600</v>
      </c>
      <c r="S18" s="19"/>
    </row>
    <row r="19" spans="1:19">
      <c r="A19" s="19"/>
      <c r="B19" s="14" t="s">
        <v>171</v>
      </c>
      <c r="C19" s="19">
        <v>100</v>
      </c>
      <c r="D19" s="19">
        <v>65</v>
      </c>
      <c r="E19" s="19"/>
      <c r="F19" s="19">
        <v>20</v>
      </c>
      <c r="G19" s="19">
        <v>3</v>
      </c>
      <c r="H19" s="19">
        <v>23</v>
      </c>
      <c r="I19" s="19"/>
      <c r="J19" s="19"/>
      <c r="K19" s="19">
        <v>7</v>
      </c>
      <c r="L19" s="19">
        <v>13</v>
      </c>
      <c r="M19" s="19">
        <v>1</v>
      </c>
      <c r="N19" s="19">
        <v>2</v>
      </c>
      <c r="O19" s="19"/>
      <c r="P19" s="19" t="s">
        <v>173</v>
      </c>
      <c r="Q19" s="48">
        <v>2400</v>
      </c>
      <c r="R19" s="48">
        <v>17600</v>
      </c>
      <c r="S19" s="19"/>
    </row>
    <row r="20" spans="1:19">
      <c r="A20" s="19"/>
      <c r="B20" s="14" t="s">
        <v>171</v>
      </c>
      <c r="C20" s="19">
        <v>100</v>
      </c>
      <c r="D20" s="19">
        <v>110</v>
      </c>
      <c r="E20" s="19"/>
      <c r="F20" s="19">
        <v>20</v>
      </c>
      <c r="G20" s="19"/>
      <c r="H20" s="19">
        <v>20</v>
      </c>
      <c r="I20" s="19"/>
      <c r="J20" s="19"/>
      <c r="K20" s="19">
        <v>7</v>
      </c>
      <c r="L20" s="19">
        <v>13</v>
      </c>
      <c r="M20" s="19"/>
      <c r="N20" s="19"/>
      <c r="O20" s="19"/>
      <c r="P20" s="19" t="s">
        <v>174</v>
      </c>
      <c r="Q20" s="48">
        <v>2400</v>
      </c>
      <c r="R20" s="48">
        <v>17600</v>
      </c>
      <c r="S20" s="19"/>
    </row>
    <row r="21" spans="1:19">
      <c r="A21" s="19"/>
      <c r="B21" s="14" t="s">
        <v>171</v>
      </c>
      <c r="C21" s="19">
        <v>101</v>
      </c>
      <c r="D21" s="19">
        <v>111</v>
      </c>
      <c r="E21" s="19"/>
      <c r="F21" s="19">
        <v>20</v>
      </c>
      <c r="G21" s="19"/>
      <c r="H21" s="19">
        <v>20</v>
      </c>
      <c r="I21" s="19"/>
      <c r="J21" s="19"/>
      <c r="K21" s="19">
        <v>7</v>
      </c>
      <c r="L21" s="19">
        <v>13</v>
      </c>
      <c r="M21" s="19"/>
      <c r="N21" s="19"/>
      <c r="O21" s="19"/>
      <c r="P21" s="19" t="s">
        <v>175</v>
      </c>
      <c r="Q21" s="48">
        <v>2400</v>
      </c>
      <c r="R21" s="48">
        <v>17600</v>
      </c>
      <c r="S21" s="19"/>
    </row>
    <row r="22" spans="1:19">
      <c r="A22" s="41"/>
      <c r="B22" s="75" t="s">
        <v>236</v>
      </c>
      <c r="C22" s="41">
        <v>50</v>
      </c>
      <c r="D22" s="41">
        <v>10</v>
      </c>
      <c r="E22" s="62"/>
      <c r="F22" s="62"/>
      <c r="G22" s="62"/>
      <c r="H22" s="62"/>
      <c r="I22" s="62"/>
      <c r="J22" s="62"/>
      <c r="K22" s="41">
        <v>1</v>
      </c>
      <c r="L22" s="41">
        <v>9</v>
      </c>
      <c r="M22" s="41">
        <v>1</v>
      </c>
      <c r="N22" s="41">
        <v>9</v>
      </c>
      <c r="O22" s="62"/>
      <c r="P22" s="41" t="s">
        <v>238</v>
      </c>
      <c r="Q22" s="76">
        <v>5000</v>
      </c>
      <c r="R22" s="76">
        <v>5000</v>
      </c>
      <c r="S22" s="62"/>
    </row>
    <row r="23" spans="1:19">
      <c r="A23" s="41"/>
      <c r="B23" s="75" t="s">
        <v>236</v>
      </c>
      <c r="C23" s="41">
        <v>50</v>
      </c>
      <c r="D23" s="41">
        <v>10</v>
      </c>
      <c r="E23" s="62"/>
      <c r="F23" s="62"/>
      <c r="G23" s="62"/>
      <c r="H23" s="62"/>
      <c r="I23" s="62"/>
      <c r="J23" s="62"/>
      <c r="K23" s="41">
        <v>1</v>
      </c>
      <c r="L23" s="41">
        <v>9</v>
      </c>
      <c r="M23" s="41">
        <v>1</v>
      </c>
      <c r="N23" s="41">
        <v>9</v>
      </c>
      <c r="O23" s="62"/>
      <c r="P23" s="41" t="s">
        <v>239</v>
      </c>
      <c r="Q23" s="76">
        <v>5000</v>
      </c>
      <c r="R23" s="76">
        <v>5000</v>
      </c>
      <c r="S23" s="62"/>
    </row>
    <row r="24" spans="1:19">
      <c r="A24" s="41"/>
      <c r="B24" s="75" t="s">
        <v>236</v>
      </c>
      <c r="C24" s="41">
        <v>50</v>
      </c>
      <c r="D24" s="41">
        <v>10</v>
      </c>
      <c r="E24" s="62"/>
      <c r="F24" s="62"/>
      <c r="G24" s="62"/>
      <c r="H24" s="62"/>
      <c r="I24" s="62"/>
      <c r="J24" s="62"/>
      <c r="K24" s="41">
        <v>3</v>
      </c>
      <c r="L24" s="41">
        <v>7</v>
      </c>
      <c r="M24" s="41">
        <v>3</v>
      </c>
      <c r="N24" s="41">
        <v>7</v>
      </c>
      <c r="O24" s="62"/>
      <c r="P24" s="41" t="s">
        <v>238</v>
      </c>
      <c r="Q24" s="76">
        <v>5000</v>
      </c>
      <c r="R24" s="76">
        <v>5000</v>
      </c>
      <c r="S24" s="62"/>
    </row>
    <row r="25" spans="1:19">
      <c r="A25" s="41"/>
      <c r="B25" s="75" t="s">
        <v>236</v>
      </c>
      <c r="C25" s="41">
        <v>50</v>
      </c>
      <c r="D25" s="41">
        <v>10</v>
      </c>
      <c r="E25" s="62"/>
      <c r="F25" s="62"/>
      <c r="G25" s="62"/>
      <c r="H25" s="62"/>
      <c r="I25" s="62"/>
      <c r="J25" s="62"/>
      <c r="K25" s="41">
        <v>2</v>
      </c>
      <c r="L25" s="41">
        <v>8</v>
      </c>
      <c r="M25" s="41">
        <v>2</v>
      </c>
      <c r="N25" s="41">
        <v>8</v>
      </c>
      <c r="O25" s="62"/>
      <c r="P25" s="41" t="s">
        <v>240</v>
      </c>
      <c r="Q25" s="76">
        <v>5000</v>
      </c>
      <c r="R25" s="76">
        <v>5000</v>
      </c>
      <c r="S25" s="62"/>
    </row>
    <row r="26" spans="1:19">
      <c r="A26" s="41"/>
      <c r="B26" s="75" t="s">
        <v>236</v>
      </c>
      <c r="C26" s="41">
        <v>50</v>
      </c>
      <c r="D26" s="41">
        <v>10</v>
      </c>
      <c r="E26" s="62"/>
      <c r="F26" s="62"/>
      <c r="G26" s="62"/>
      <c r="H26" s="62"/>
      <c r="I26" s="62"/>
      <c r="J26" s="62"/>
      <c r="K26" s="41">
        <v>4</v>
      </c>
      <c r="L26" s="41">
        <v>6</v>
      </c>
      <c r="M26" s="41">
        <v>4</v>
      </c>
      <c r="N26" s="41">
        <v>6</v>
      </c>
      <c r="O26" s="62"/>
      <c r="P26" s="41" t="s">
        <v>241</v>
      </c>
      <c r="Q26" s="76">
        <v>5000</v>
      </c>
      <c r="R26" s="76">
        <v>5000</v>
      </c>
      <c r="S26" s="62"/>
    </row>
    <row r="27" spans="1:19">
      <c r="A27" s="41"/>
      <c r="B27" s="75" t="s">
        <v>236</v>
      </c>
      <c r="C27" s="41">
        <v>50</v>
      </c>
      <c r="D27" s="41">
        <v>10</v>
      </c>
      <c r="E27" s="62"/>
      <c r="F27" s="62"/>
      <c r="G27" s="62"/>
      <c r="H27" s="62"/>
      <c r="I27" s="62"/>
      <c r="J27" s="62"/>
      <c r="K27" s="41">
        <v>0</v>
      </c>
      <c r="L27" s="41">
        <v>11</v>
      </c>
      <c r="M27" s="41">
        <v>0</v>
      </c>
      <c r="N27" s="41">
        <v>11</v>
      </c>
      <c r="O27" s="62"/>
      <c r="P27" s="41" t="s">
        <v>238</v>
      </c>
      <c r="Q27" s="76">
        <v>5000</v>
      </c>
      <c r="R27" s="76">
        <v>5000</v>
      </c>
      <c r="S27" s="62"/>
    </row>
    <row r="28" spans="1:19">
      <c r="A28" s="19"/>
      <c r="B28" s="75" t="s">
        <v>236</v>
      </c>
      <c r="C28" s="41">
        <v>50</v>
      </c>
      <c r="D28" s="41">
        <v>10</v>
      </c>
      <c r="E28" s="14"/>
      <c r="F28" s="14"/>
      <c r="G28" s="14"/>
      <c r="H28" s="14"/>
      <c r="I28" s="14"/>
      <c r="J28" s="14"/>
      <c r="K28" s="19">
        <v>1</v>
      </c>
      <c r="L28" s="19">
        <v>9</v>
      </c>
      <c r="M28" s="19">
        <v>1</v>
      </c>
      <c r="N28" s="19">
        <v>9</v>
      </c>
      <c r="O28" s="14"/>
      <c r="P28" s="19" t="s">
        <v>242</v>
      </c>
      <c r="Q28" s="76">
        <v>5000</v>
      </c>
      <c r="R28" s="76">
        <v>5000</v>
      </c>
      <c r="S28" s="14"/>
    </row>
    <row r="29" spans="1:19">
      <c r="A29" s="19"/>
      <c r="B29" s="61" t="s">
        <v>237</v>
      </c>
      <c r="C29" s="41">
        <v>50</v>
      </c>
      <c r="D29" s="41">
        <v>10</v>
      </c>
      <c r="E29" s="14"/>
      <c r="F29" s="14"/>
      <c r="G29" s="15"/>
      <c r="H29" s="15"/>
      <c r="I29" s="14"/>
      <c r="J29" s="14"/>
      <c r="K29" s="19">
        <v>2</v>
      </c>
      <c r="L29" s="19">
        <v>8</v>
      </c>
      <c r="M29" s="19">
        <v>2</v>
      </c>
      <c r="N29" s="19">
        <v>8</v>
      </c>
      <c r="O29" s="14"/>
      <c r="P29" s="19" t="s">
        <v>238</v>
      </c>
      <c r="Q29" s="76">
        <v>5000</v>
      </c>
      <c r="R29" s="76">
        <v>5000</v>
      </c>
      <c r="S29" s="14"/>
    </row>
    <row r="30" spans="1:19">
      <c r="A30" s="19"/>
      <c r="B30" s="14" t="s">
        <v>203</v>
      </c>
      <c r="C30" s="19">
        <v>40</v>
      </c>
      <c r="D30" s="19">
        <v>10</v>
      </c>
      <c r="E30" s="19"/>
      <c r="F30" s="19"/>
      <c r="G30" s="19"/>
      <c r="H30" s="19">
        <v>15</v>
      </c>
      <c r="I30" s="19"/>
      <c r="J30" s="19"/>
      <c r="K30" s="19"/>
      <c r="L30" s="19"/>
      <c r="M30" s="19">
        <v>9</v>
      </c>
      <c r="N30" s="19">
        <v>6</v>
      </c>
      <c r="O30" s="19">
        <v>6</v>
      </c>
      <c r="P30" s="19" t="s">
        <v>191</v>
      </c>
      <c r="Q30" s="48">
        <v>4000</v>
      </c>
      <c r="R30" s="48">
        <v>4980</v>
      </c>
      <c r="S30" s="14"/>
    </row>
    <row r="31" spans="1:19">
      <c r="A31" s="19"/>
      <c r="B31" s="14" t="s">
        <v>134</v>
      </c>
      <c r="C31" s="41">
        <v>50</v>
      </c>
      <c r="D31" s="41">
        <v>10</v>
      </c>
      <c r="E31" s="41"/>
      <c r="F31" s="41"/>
      <c r="G31" s="41"/>
      <c r="H31" s="41"/>
      <c r="I31" s="41"/>
      <c r="J31" s="41"/>
      <c r="K31" s="41"/>
      <c r="L31" s="41"/>
      <c r="M31" s="41">
        <v>10</v>
      </c>
      <c r="N31" s="41">
        <v>15</v>
      </c>
      <c r="O31" s="41">
        <v>25</v>
      </c>
      <c r="P31" s="41" t="s">
        <v>133</v>
      </c>
      <c r="Q31" s="42">
        <v>5000</v>
      </c>
      <c r="R31" s="42">
        <v>10000</v>
      </c>
      <c r="S31" s="14"/>
    </row>
    <row r="32" spans="1:19">
      <c r="A32" s="19"/>
      <c r="B32" s="14" t="s">
        <v>135</v>
      </c>
      <c r="C32" s="19">
        <v>50</v>
      </c>
      <c r="D32" s="19">
        <v>10</v>
      </c>
      <c r="E32" s="19"/>
      <c r="F32" s="19">
        <v>30</v>
      </c>
      <c r="G32" s="19"/>
      <c r="H32" s="19">
        <v>30</v>
      </c>
      <c r="I32" s="19"/>
      <c r="J32" s="19"/>
      <c r="K32" s="19">
        <v>20</v>
      </c>
      <c r="L32" s="19">
        <v>10</v>
      </c>
      <c r="M32" s="19"/>
      <c r="N32" s="19"/>
      <c r="O32" s="19"/>
      <c r="P32" s="41" t="s">
        <v>133</v>
      </c>
      <c r="Q32" s="48">
        <v>6000</v>
      </c>
      <c r="R32" s="48">
        <v>22000</v>
      </c>
      <c r="S32" s="14"/>
    </row>
    <row r="33" spans="1:19">
      <c r="A33" s="19"/>
      <c r="B33" s="57" t="s">
        <v>216</v>
      </c>
      <c r="C33" s="19">
        <v>50</v>
      </c>
      <c r="D33" s="19">
        <v>10</v>
      </c>
      <c r="E33" s="19" t="s">
        <v>68</v>
      </c>
      <c r="F33" s="19" t="s">
        <v>68</v>
      </c>
      <c r="G33" s="19">
        <v>19</v>
      </c>
      <c r="H33" s="19">
        <v>19</v>
      </c>
      <c r="I33" s="19" t="s">
        <v>68</v>
      </c>
      <c r="J33" s="19" t="s">
        <v>68</v>
      </c>
      <c r="K33" s="19" t="s">
        <v>68</v>
      </c>
      <c r="L33" s="19" t="s">
        <v>68</v>
      </c>
      <c r="M33" s="19" t="s">
        <v>68</v>
      </c>
      <c r="N33" s="19">
        <v>19</v>
      </c>
      <c r="O33" s="19">
        <v>19</v>
      </c>
      <c r="P33" s="19" t="s">
        <v>116</v>
      </c>
      <c r="Q33" s="27">
        <v>10000</v>
      </c>
      <c r="R33" s="27">
        <v>4900</v>
      </c>
      <c r="S33" s="14"/>
    </row>
    <row r="34" spans="1:19">
      <c r="A34" s="19"/>
      <c r="B34" s="26" t="s">
        <v>217</v>
      </c>
      <c r="C34" s="19">
        <v>50</v>
      </c>
      <c r="D34" s="19">
        <v>10</v>
      </c>
      <c r="E34" s="19" t="s">
        <v>68</v>
      </c>
      <c r="F34" s="19" t="s">
        <v>68</v>
      </c>
      <c r="G34" s="19">
        <v>17</v>
      </c>
      <c r="H34" s="19">
        <v>17</v>
      </c>
      <c r="I34" s="19" t="s">
        <v>68</v>
      </c>
      <c r="J34" s="19" t="s">
        <v>68</v>
      </c>
      <c r="K34" s="19" t="s">
        <v>68</v>
      </c>
      <c r="L34" s="19" t="s">
        <v>68</v>
      </c>
      <c r="M34" s="19">
        <v>1</v>
      </c>
      <c r="N34" s="19">
        <v>16</v>
      </c>
      <c r="O34" s="19">
        <v>17</v>
      </c>
      <c r="P34" s="19" t="s">
        <v>117</v>
      </c>
      <c r="Q34" s="27">
        <v>10000</v>
      </c>
      <c r="R34" s="27">
        <v>4500</v>
      </c>
      <c r="S34" s="14"/>
    </row>
    <row r="35" spans="1:19">
      <c r="A35" s="19"/>
      <c r="B35" s="26" t="s">
        <v>218</v>
      </c>
      <c r="C35" s="19">
        <v>50</v>
      </c>
      <c r="D35" s="19">
        <v>10</v>
      </c>
      <c r="E35" s="19" t="s">
        <v>68</v>
      </c>
      <c r="F35" s="19" t="s">
        <v>68</v>
      </c>
      <c r="G35" s="19">
        <v>20</v>
      </c>
      <c r="H35" s="19">
        <v>20</v>
      </c>
      <c r="I35" s="19" t="s">
        <v>68</v>
      </c>
      <c r="J35" s="19" t="s">
        <v>68</v>
      </c>
      <c r="K35" s="19" t="s">
        <v>68</v>
      </c>
      <c r="L35" s="19" t="s">
        <v>68</v>
      </c>
      <c r="M35" s="19" t="s">
        <v>68</v>
      </c>
      <c r="N35" s="19">
        <v>20</v>
      </c>
      <c r="O35" s="19">
        <v>20</v>
      </c>
      <c r="P35" s="19" t="s">
        <v>118</v>
      </c>
      <c r="Q35" s="27">
        <v>10000</v>
      </c>
      <c r="R35" s="27">
        <v>4900</v>
      </c>
      <c r="S35" s="14"/>
    </row>
    <row r="36" spans="1:19">
      <c r="A36" s="19"/>
      <c r="B36" s="26" t="s">
        <v>218</v>
      </c>
      <c r="C36" s="19">
        <v>50</v>
      </c>
      <c r="D36" s="19">
        <v>10</v>
      </c>
      <c r="E36" s="19" t="s">
        <v>68</v>
      </c>
      <c r="F36" s="19" t="s">
        <v>68</v>
      </c>
      <c r="G36" s="19">
        <v>20</v>
      </c>
      <c r="H36" s="19">
        <v>20</v>
      </c>
      <c r="I36" s="19" t="s">
        <v>68</v>
      </c>
      <c r="J36" s="19" t="s">
        <v>68</v>
      </c>
      <c r="K36" s="19" t="s">
        <v>68</v>
      </c>
      <c r="L36" s="19" t="s">
        <v>68</v>
      </c>
      <c r="M36" s="19" t="s">
        <v>68</v>
      </c>
      <c r="N36" s="19">
        <v>20</v>
      </c>
      <c r="O36" s="19">
        <v>20</v>
      </c>
      <c r="P36" s="19" t="s">
        <v>119</v>
      </c>
      <c r="Q36" s="27">
        <v>10000</v>
      </c>
      <c r="R36" s="27">
        <v>4900</v>
      </c>
      <c r="S36" s="14"/>
    </row>
    <row r="37" spans="1:19">
      <c r="A37" s="19"/>
      <c r="B37" s="26" t="s">
        <v>219</v>
      </c>
      <c r="C37" s="19">
        <v>50</v>
      </c>
      <c r="D37" s="19">
        <v>10</v>
      </c>
      <c r="E37" s="19" t="s">
        <v>68</v>
      </c>
      <c r="F37" s="19">
        <v>2</v>
      </c>
      <c r="G37" s="19">
        <v>18</v>
      </c>
      <c r="H37" s="19">
        <v>20</v>
      </c>
      <c r="I37" s="19" t="s">
        <v>68</v>
      </c>
      <c r="J37" s="19" t="s">
        <v>68</v>
      </c>
      <c r="K37" s="19" t="s">
        <v>68</v>
      </c>
      <c r="L37" s="19">
        <v>2</v>
      </c>
      <c r="M37" s="19" t="s">
        <v>68</v>
      </c>
      <c r="N37" s="19">
        <v>18</v>
      </c>
      <c r="O37" s="19">
        <v>20</v>
      </c>
      <c r="P37" s="19" t="s">
        <v>120</v>
      </c>
      <c r="Q37" s="27">
        <v>10000</v>
      </c>
      <c r="R37" s="27">
        <v>4900</v>
      </c>
      <c r="S37" s="14"/>
    </row>
    <row r="38" spans="1:19">
      <c r="A38" s="19"/>
      <c r="B38" s="26" t="s">
        <v>219</v>
      </c>
      <c r="C38" s="19">
        <v>50</v>
      </c>
      <c r="D38" s="19">
        <v>10</v>
      </c>
      <c r="E38" s="19" t="s">
        <v>68</v>
      </c>
      <c r="F38" s="19" t="s">
        <v>68</v>
      </c>
      <c r="G38" s="19">
        <v>18</v>
      </c>
      <c r="H38" s="19">
        <v>18</v>
      </c>
      <c r="I38" s="19" t="s">
        <v>68</v>
      </c>
      <c r="J38" s="19" t="s">
        <v>68</v>
      </c>
      <c r="K38" s="19" t="s">
        <v>68</v>
      </c>
      <c r="L38" s="19" t="s">
        <v>68</v>
      </c>
      <c r="M38" s="19" t="s">
        <v>68</v>
      </c>
      <c r="N38" s="19">
        <v>18</v>
      </c>
      <c r="O38" s="19">
        <v>18</v>
      </c>
      <c r="P38" s="19" t="s">
        <v>121</v>
      </c>
      <c r="Q38" s="27">
        <v>10000</v>
      </c>
      <c r="R38" s="27">
        <v>4500</v>
      </c>
      <c r="S38" s="14"/>
    </row>
    <row r="39" spans="1:19">
      <c r="A39" s="19"/>
      <c r="B39" s="26" t="s">
        <v>218</v>
      </c>
      <c r="C39" s="19">
        <v>50</v>
      </c>
      <c r="D39" s="19">
        <v>10</v>
      </c>
      <c r="E39" s="19">
        <v>2</v>
      </c>
      <c r="F39" s="19" t="s">
        <v>68</v>
      </c>
      <c r="G39" s="19">
        <v>15</v>
      </c>
      <c r="H39" s="19">
        <v>17</v>
      </c>
      <c r="I39" s="19" t="s">
        <v>68</v>
      </c>
      <c r="J39" s="19">
        <v>2</v>
      </c>
      <c r="K39" s="19" t="s">
        <v>68</v>
      </c>
      <c r="L39" s="19" t="s">
        <v>68</v>
      </c>
      <c r="M39" s="19">
        <v>2</v>
      </c>
      <c r="N39" s="19">
        <v>13</v>
      </c>
      <c r="O39" s="19">
        <v>15</v>
      </c>
      <c r="P39" s="19" t="s">
        <v>122</v>
      </c>
      <c r="Q39" s="27">
        <v>10000</v>
      </c>
      <c r="R39" s="27">
        <v>4500</v>
      </c>
      <c r="S39" s="14"/>
    </row>
    <row r="40" spans="1:19">
      <c r="A40" s="19"/>
      <c r="B40" s="26" t="s">
        <v>220</v>
      </c>
      <c r="C40" s="19">
        <v>50</v>
      </c>
      <c r="D40" s="19">
        <v>10</v>
      </c>
      <c r="E40" s="19" t="s">
        <v>68</v>
      </c>
      <c r="F40" s="19" t="s">
        <v>68</v>
      </c>
      <c r="G40" s="19">
        <v>17</v>
      </c>
      <c r="H40" s="19">
        <v>17</v>
      </c>
      <c r="I40" s="19" t="s">
        <v>68</v>
      </c>
      <c r="J40" s="19" t="s">
        <v>68</v>
      </c>
      <c r="K40" s="19" t="s">
        <v>68</v>
      </c>
      <c r="L40" s="19" t="s">
        <v>68</v>
      </c>
      <c r="M40" s="19" t="s">
        <v>68</v>
      </c>
      <c r="N40" s="19">
        <v>17</v>
      </c>
      <c r="O40" s="19">
        <v>17</v>
      </c>
      <c r="P40" s="19" t="s">
        <v>123</v>
      </c>
      <c r="Q40" s="27">
        <v>10000</v>
      </c>
      <c r="R40" s="27">
        <v>4500</v>
      </c>
      <c r="S40" s="14"/>
    </row>
    <row r="41" spans="1:19">
      <c r="A41" s="19"/>
      <c r="B41" s="26" t="s">
        <v>221</v>
      </c>
      <c r="C41" s="19">
        <v>50</v>
      </c>
      <c r="D41" s="19">
        <v>10</v>
      </c>
      <c r="E41" s="19" t="s">
        <v>68</v>
      </c>
      <c r="F41" s="19" t="s">
        <v>68</v>
      </c>
      <c r="G41" s="19">
        <v>20</v>
      </c>
      <c r="H41" s="19">
        <v>20</v>
      </c>
      <c r="I41" s="19" t="s">
        <v>68</v>
      </c>
      <c r="J41" s="19" t="s">
        <v>68</v>
      </c>
      <c r="K41" s="19" t="s">
        <v>68</v>
      </c>
      <c r="L41" s="19" t="s">
        <v>68</v>
      </c>
      <c r="M41" s="19" t="s">
        <v>68</v>
      </c>
      <c r="N41" s="19">
        <v>20</v>
      </c>
      <c r="O41" s="19">
        <v>20</v>
      </c>
      <c r="P41" s="19" t="s">
        <v>124</v>
      </c>
      <c r="Q41" s="27">
        <v>10000</v>
      </c>
      <c r="R41" s="27">
        <v>5000</v>
      </c>
      <c r="S41" s="14"/>
    </row>
    <row r="42" spans="1:19">
      <c r="A42" s="19"/>
      <c r="B42" s="26" t="s">
        <v>222</v>
      </c>
      <c r="C42" s="19">
        <v>50</v>
      </c>
      <c r="D42" s="19">
        <v>10</v>
      </c>
      <c r="E42" s="19" t="s">
        <v>68</v>
      </c>
      <c r="F42" s="19" t="s">
        <v>68</v>
      </c>
      <c r="G42" s="19">
        <v>20</v>
      </c>
      <c r="H42" s="19">
        <v>20</v>
      </c>
      <c r="I42" s="19" t="s">
        <v>68</v>
      </c>
      <c r="J42" s="19" t="s">
        <v>68</v>
      </c>
      <c r="K42" s="19" t="s">
        <v>68</v>
      </c>
      <c r="L42" s="19" t="s">
        <v>68</v>
      </c>
      <c r="M42" s="19">
        <v>1</v>
      </c>
      <c r="N42" s="19">
        <v>19</v>
      </c>
      <c r="O42" s="19">
        <v>19</v>
      </c>
      <c r="P42" s="19" t="s">
        <v>116</v>
      </c>
      <c r="Q42" s="27">
        <v>10000</v>
      </c>
      <c r="R42" s="27">
        <v>15000</v>
      </c>
      <c r="S42" s="14"/>
    </row>
    <row r="43" spans="1:19">
      <c r="A43" s="19"/>
      <c r="B43" s="26" t="s">
        <v>219</v>
      </c>
      <c r="C43" s="19">
        <v>50</v>
      </c>
      <c r="D43" s="19">
        <v>10</v>
      </c>
      <c r="E43" s="19" t="s">
        <v>68</v>
      </c>
      <c r="F43" s="19" t="s">
        <v>68</v>
      </c>
      <c r="G43" s="19">
        <v>20</v>
      </c>
      <c r="H43" s="19">
        <v>20</v>
      </c>
      <c r="I43" s="19" t="s">
        <v>68</v>
      </c>
      <c r="J43" s="19" t="s">
        <v>68</v>
      </c>
      <c r="K43" s="19" t="s">
        <v>68</v>
      </c>
      <c r="L43" s="19" t="s">
        <v>68</v>
      </c>
      <c r="M43" s="19"/>
      <c r="N43" s="19">
        <v>20</v>
      </c>
      <c r="O43" s="19">
        <v>20</v>
      </c>
      <c r="P43" s="19" t="s">
        <v>128</v>
      </c>
      <c r="Q43" s="27">
        <v>10000</v>
      </c>
      <c r="R43" s="27">
        <v>30000</v>
      </c>
      <c r="S43" s="14"/>
    </row>
    <row r="44" spans="1:19">
      <c r="A44" s="19"/>
      <c r="B44" s="26" t="s">
        <v>223</v>
      </c>
      <c r="C44" s="19">
        <v>50</v>
      </c>
      <c r="D44" s="19">
        <v>10</v>
      </c>
      <c r="E44" s="19" t="s">
        <v>68</v>
      </c>
      <c r="F44" s="19" t="s">
        <v>68</v>
      </c>
      <c r="G44" s="19">
        <v>21</v>
      </c>
      <c r="H44" s="19">
        <v>21</v>
      </c>
      <c r="I44" s="19" t="s">
        <v>68</v>
      </c>
      <c r="J44" s="19" t="s">
        <v>68</v>
      </c>
      <c r="K44" s="19" t="s">
        <v>68</v>
      </c>
      <c r="L44" s="19" t="s">
        <v>68</v>
      </c>
      <c r="M44" s="19">
        <v>1</v>
      </c>
      <c r="N44" s="19">
        <v>20</v>
      </c>
      <c r="O44" s="19">
        <v>20</v>
      </c>
      <c r="P44" s="19" t="s">
        <v>121</v>
      </c>
      <c r="Q44" s="27">
        <v>10000</v>
      </c>
      <c r="R44" s="27">
        <v>34000</v>
      </c>
      <c r="S44" s="14"/>
    </row>
    <row r="45" spans="1:19">
      <c r="A45" s="19"/>
      <c r="B45" s="14" t="s">
        <v>304</v>
      </c>
      <c r="C45" s="19">
        <v>85</v>
      </c>
      <c r="D45" s="19">
        <v>17</v>
      </c>
      <c r="E45" s="19"/>
      <c r="F45" s="19">
        <v>15</v>
      </c>
      <c r="G45" s="19"/>
      <c r="H45" s="19">
        <v>15</v>
      </c>
      <c r="I45" s="19"/>
      <c r="J45" s="19"/>
      <c r="K45" s="19">
        <v>1</v>
      </c>
      <c r="L45" s="19">
        <v>14</v>
      </c>
      <c r="M45" s="19"/>
      <c r="N45" s="19"/>
      <c r="O45" s="19">
        <v>15</v>
      </c>
      <c r="P45" s="19" t="s">
        <v>185</v>
      </c>
      <c r="Q45" s="48">
        <v>8500</v>
      </c>
      <c r="R45" s="48">
        <v>4500</v>
      </c>
      <c r="S45" s="14"/>
    </row>
    <row r="46" spans="1:19">
      <c r="A46" s="19"/>
      <c r="B46" s="14" t="s">
        <v>305</v>
      </c>
      <c r="C46" s="19">
        <v>50</v>
      </c>
      <c r="D46" s="19">
        <v>10</v>
      </c>
      <c r="E46" s="19"/>
      <c r="F46" s="19"/>
      <c r="G46" s="19">
        <v>20</v>
      </c>
      <c r="H46" s="19">
        <v>20</v>
      </c>
      <c r="I46" s="19"/>
      <c r="J46" s="19"/>
      <c r="K46" s="19"/>
      <c r="L46" s="19"/>
      <c r="M46" s="19">
        <v>9</v>
      </c>
      <c r="N46" s="19">
        <v>11</v>
      </c>
      <c r="O46" s="19"/>
      <c r="P46" s="19" t="s">
        <v>267</v>
      </c>
      <c r="Q46" s="48">
        <v>7500</v>
      </c>
      <c r="R46" s="48">
        <v>12500</v>
      </c>
      <c r="S46" s="19" t="s">
        <v>271</v>
      </c>
    </row>
    <row r="47" spans="1:19">
      <c r="A47" s="19"/>
      <c r="B47" s="14" t="s">
        <v>306</v>
      </c>
      <c r="C47" s="19">
        <v>50</v>
      </c>
      <c r="D47" s="19">
        <v>10</v>
      </c>
      <c r="E47" s="19"/>
      <c r="F47" s="19"/>
      <c r="G47" s="19">
        <v>20</v>
      </c>
      <c r="H47" s="19">
        <v>20</v>
      </c>
      <c r="I47" s="19"/>
      <c r="J47" s="19"/>
      <c r="K47" s="19"/>
      <c r="L47" s="19"/>
      <c r="M47" s="19"/>
      <c r="N47" s="19">
        <v>20</v>
      </c>
      <c r="O47" s="19"/>
      <c r="P47" s="19" t="s">
        <v>268</v>
      </c>
      <c r="Q47" s="48">
        <v>7500</v>
      </c>
      <c r="R47" s="48">
        <v>12500</v>
      </c>
      <c r="S47" s="19" t="s">
        <v>272</v>
      </c>
    </row>
    <row r="48" spans="1:19">
      <c r="A48" s="19"/>
      <c r="B48" s="61" t="s">
        <v>307</v>
      </c>
      <c r="C48" s="19">
        <v>50</v>
      </c>
      <c r="D48" s="19">
        <v>7</v>
      </c>
      <c r="E48" s="19">
        <v>3</v>
      </c>
      <c r="F48" s="19">
        <v>0</v>
      </c>
      <c r="G48" s="19">
        <v>27</v>
      </c>
      <c r="H48" s="19">
        <v>30</v>
      </c>
      <c r="I48" s="19">
        <v>0</v>
      </c>
      <c r="J48" s="19">
        <v>3</v>
      </c>
      <c r="K48" s="19">
        <v>0</v>
      </c>
      <c r="L48" s="19">
        <v>0</v>
      </c>
      <c r="M48" s="19">
        <v>3</v>
      </c>
      <c r="N48" s="19">
        <v>25</v>
      </c>
      <c r="O48" s="19">
        <v>25</v>
      </c>
      <c r="P48" s="19" t="s">
        <v>303</v>
      </c>
      <c r="Q48" s="48">
        <v>2400</v>
      </c>
      <c r="R48" s="48">
        <v>12600</v>
      </c>
      <c r="S48" s="19"/>
    </row>
    <row r="49" spans="1:19">
      <c r="A49" s="79"/>
      <c r="B49" s="7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7"/>
      <c r="R49" s="27"/>
      <c r="S49" s="14"/>
    </row>
    <row r="50" spans="1:19">
      <c r="A50" s="19">
        <v>2</v>
      </c>
      <c r="B50" s="65" t="s">
        <v>47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7"/>
      <c r="R50" s="27"/>
      <c r="S50" s="14"/>
    </row>
    <row r="51" spans="1:19">
      <c r="A51" s="19"/>
      <c r="B51" s="14" t="s">
        <v>231</v>
      </c>
      <c r="C51" s="19">
        <v>60</v>
      </c>
      <c r="D51" s="19" t="s">
        <v>68</v>
      </c>
      <c r="E51" s="19" t="s">
        <v>68</v>
      </c>
      <c r="F51" s="19">
        <v>18</v>
      </c>
      <c r="G51" s="19">
        <v>12</v>
      </c>
      <c r="H51" s="19">
        <v>30</v>
      </c>
      <c r="I51" s="19" t="s">
        <v>68</v>
      </c>
      <c r="J51" s="19" t="s">
        <v>68</v>
      </c>
      <c r="K51" s="19">
        <v>8</v>
      </c>
      <c r="L51" s="19">
        <v>10</v>
      </c>
      <c r="M51" s="19" t="s">
        <v>68</v>
      </c>
      <c r="N51" s="19">
        <v>12</v>
      </c>
      <c r="O51" s="19">
        <v>10</v>
      </c>
      <c r="P51" s="19" t="s">
        <v>83</v>
      </c>
      <c r="Q51" s="42">
        <v>3000</v>
      </c>
      <c r="R51" s="42">
        <v>13000</v>
      </c>
      <c r="S51" s="14"/>
    </row>
    <row r="52" spans="1:19">
      <c r="A52" s="19"/>
      <c r="B52" s="14" t="s">
        <v>232</v>
      </c>
      <c r="C52" s="19">
        <v>60</v>
      </c>
      <c r="D52" s="19" t="s">
        <v>68</v>
      </c>
      <c r="E52" s="19" t="s">
        <v>68</v>
      </c>
      <c r="F52" s="19">
        <v>14</v>
      </c>
      <c r="G52" s="19">
        <v>16</v>
      </c>
      <c r="H52" s="19">
        <v>30</v>
      </c>
      <c r="I52" s="19" t="s">
        <v>68</v>
      </c>
      <c r="J52" s="19" t="s">
        <v>68</v>
      </c>
      <c r="K52" s="19">
        <v>8</v>
      </c>
      <c r="L52" s="19">
        <v>6</v>
      </c>
      <c r="M52" s="19">
        <v>4</v>
      </c>
      <c r="N52" s="19">
        <v>12</v>
      </c>
      <c r="O52" s="19" t="s">
        <v>68</v>
      </c>
      <c r="P52" s="19" t="s">
        <v>99</v>
      </c>
      <c r="Q52" s="42">
        <v>3000</v>
      </c>
      <c r="R52" s="42">
        <v>13000</v>
      </c>
      <c r="S52" s="14"/>
    </row>
    <row r="53" spans="1:19">
      <c r="A53" s="19"/>
      <c r="B53" s="14" t="s">
        <v>233</v>
      </c>
      <c r="C53" s="19">
        <v>60</v>
      </c>
      <c r="D53" s="19" t="s">
        <v>68</v>
      </c>
      <c r="E53" s="19" t="s">
        <v>68</v>
      </c>
      <c r="F53" s="19">
        <v>16</v>
      </c>
      <c r="G53" s="19">
        <v>14</v>
      </c>
      <c r="H53" s="19">
        <v>30</v>
      </c>
      <c r="I53" s="19" t="s">
        <v>68</v>
      </c>
      <c r="J53" s="19" t="s">
        <v>68</v>
      </c>
      <c r="K53" s="19">
        <v>4</v>
      </c>
      <c r="L53" s="19">
        <v>12</v>
      </c>
      <c r="M53" s="19">
        <v>3</v>
      </c>
      <c r="N53" s="19">
        <v>11</v>
      </c>
      <c r="O53" s="19">
        <v>12</v>
      </c>
      <c r="P53" s="19" t="s">
        <v>102</v>
      </c>
      <c r="Q53" s="27">
        <v>3000</v>
      </c>
      <c r="R53" s="27">
        <v>13000</v>
      </c>
      <c r="S53" s="14"/>
    </row>
    <row r="54" spans="1:19">
      <c r="A54" s="19"/>
      <c r="B54" s="14" t="s">
        <v>292</v>
      </c>
      <c r="C54" s="14">
        <v>40</v>
      </c>
      <c r="D54" s="14">
        <v>10</v>
      </c>
      <c r="E54" s="14">
        <v>2</v>
      </c>
      <c r="F54" s="14"/>
      <c r="G54" s="14">
        <v>40</v>
      </c>
      <c r="H54" s="14">
        <v>40</v>
      </c>
      <c r="I54" s="14"/>
      <c r="J54" s="14"/>
      <c r="K54" s="14"/>
      <c r="L54" s="14">
        <v>2</v>
      </c>
      <c r="M54" s="14"/>
      <c r="N54" s="14">
        <v>40</v>
      </c>
      <c r="O54" s="14"/>
      <c r="P54" s="19" t="s">
        <v>301</v>
      </c>
      <c r="Q54" s="27">
        <v>8000</v>
      </c>
      <c r="R54" s="27">
        <v>28000</v>
      </c>
      <c r="S54" s="19"/>
    </row>
    <row r="55" spans="1:19">
      <c r="A55" s="19"/>
      <c r="B55" s="14" t="s">
        <v>292</v>
      </c>
      <c r="C55" s="14">
        <v>40</v>
      </c>
      <c r="D55" s="14">
        <v>10</v>
      </c>
      <c r="E55" s="14">
        <v>2</v>
      </c>
      <c r="F55" s="14"/>
      <c r="G55" s="14">
        <v>40</v>
      </c>
      <c r="H55" s="14">
        <v>40</v>
      </c>
      <c r="I55" s="14"/>
      <c r="J55" s="14"/>
      <c r="K55" s="14"/>
      <c r="L55" s="14">
        <v>2</v>
      </c>
      <c r="M55" s="14"/>
      <c r="N55" s="14">
        <v>40</v>
      </c>
      <c r="O55" s="14"/>
      <c r="P55" s="19" t="s">
        <v>300</v>
      </c>
      <c r="Q55" s="27">
        <v>8000</v>
      </c>
      <c r="R55" s="27">
        <v>28000</v>
      </c>
      <c r="S55" s="19"/>
    </row>
    <row r="56" spans="1:19">
      <c r="A56" s="19"/>
      <c r="B56" s="14" t="s">
        <v>204</v>
      </c>
      <c r="C56" s="19">
        <v>50</v>
      </c>
      <c r="D56" s="19">
        <v>10</v>
      </c>
      <c r="E56" s="19" t="s">
        <v>68</v>
      </c>
      <c r="F56" s="19" t="s">
        <v>68</v>
      </c>
      <c r="G56" s="19">
        <v>15</v>
      </c>
      <c r="H56" s="19">
        <v>15</v>
      </c>
      <c r="I56" s="19" t="s">
        <v>68</v>
      </c>
      <c r="J56" s="19" t="s">
        <v>68</v>
      </c>
      <c r="K56" s="19" t="s">
        <v>68</v>
      </c>
      <c r="L56" s="19" t="s">
        <v>68</v>
      </c>
      <c r="M56" s="19">
        <v>1</v>
      </c>
      <c r="N56" s="19">
        <v>14</v>
      </c>
      <c r="O56" s="19"/>
      <c r="P56" s="19" t="s">
        <v>166</v>
      </c>
      <c r="Q56" s="48">
        <v>7500</v>
      </c>
      <c r="R56" s="48">
        <v>12000</v>
      </c>
      <c r="S56" s="14"/>
    </row>
    <row r="57" spans="1:19">
      <c r="A57" s="19"/>
      <c r="B57" s="14" t="s">
        <v>205</v>
      </c>
      <c r="C57" s="19">
        <v>50</v>
      </c>
      <c r="D57" s="19">
        <v>10</v>
      </c>
      <c r="E57" s="19" t="s">
        <v>68</v>
      </c>
      <c r="F57" s="19">
        <v>5</v>
      </c>
      <c r="G57" s="19">
        <v>10</v>
      </c>
      <c r="H57" s="19">
        <v>15</v>
      </c>
      <c r="I57" s="19" t="s">
        <v>68</v>
      </c>
      <c r="J57" s="19" t="s">
        <v>68</v>
      </c>
      <c r="K57" s="19" t="s">
        <v>68</v>
      </c>
      <c r="L57" s="19">
        <v>5</v>
      </c>
      <c r="M57" s="19" t="s">
        <v>68</v>
      </c>
      <c r="N57" s="19">
        <v>10</v>
      </c>
      <c r="O57" s="19"/>
      <c r="P57" s="19" t="s">
        <v>166</v>
      </c>
      <c r="Q57" s="48">
        <v>7500</v>
      </c>
      <c r="R57" s="48">
        <v>12000</v>
      </c>
      <c r="S57" s="14"/>
    </row>
    <row r="58" spans="1:19">
      <c r="A58" s="19"/>
      <c r="B58" s="77" t="s">
        <v>243</v>
      </c>
      <c r="C58" s="41">
        <v>50</v>
      </c>
      <c r="D58" s="41">
        <v>10</v>
      </c>
      <c r="E58" s="14"/>
      <c r="F58" s="14"/>
      <c r="G58" s="14"/>
      <c r="H58" s="14"/>
      <c r="I58" s="14"/>
      <c r="J58" s="14"/>
      <c r="K58" s="19">
        <v>10</v>
      </c>
      <c r="L58" s="19">
        <v>0</v>
      </c>
      <c r="M58" s="19">
        <v>10</v>
      </c>
      <c r="N58" s="19">
        <v>0</v>
      </c>
      <c r="O58" s="14"/>
      <c r="P58" s="19" t="s">
        <v>241</v>
      </c>
      <c r="Q58" s="76">
        <v>5000</v>
      </c>
      <c r="R58" s="76">
        <v>5000</v>
      </c>
      <c r="S58" s="14"/>
    </row>
    <row r="59" spans="1:19">
      <c r="A59" s="19"/>
      <c r="B59" s="77" t="s">
        <v>244</v>
      </c>
      <c r="C59" s="41">
        <v>50</v>
      </c>
      <c r="D59" s="41">
        <v>10</v>
      </c>
      <c r="E59" s="14"/>
      <c r="F59" s="14"/>
      <c r="G59" s="14"/>
      <c r="H59" s="14"/>
      <c r="I59" s="14"/>
      <c r="J59" s="14"/>
      <c r="K59" s="19">
        <v>2</v>
      </c>
      <c r="L59" s="19">
        <v>10</v>
      </c>
      <c r="M59" s="19">
        <v>2</v>
      </c>
      <c r="N59" s="19">
        <v>10</v>
      </c>
      <c r="O59" s="14"/>
      <c r="P59" s="19" t="s">
        <v>250</v>
      </c>
      <c r="Q59" s="76">
        <v>5000</v>
      </c>
      <c r="R59" s="76">
        <v>5000</v>
      </c>
      <c r="S59" s="14"/>
    </row>
    <row r="60" spans="1:19">
      <c r="A60" s="19"/>
      <c r="B60" s="77" t="s">
        <v>245</v>
      </c>
      <c r="C60" s="41">
        <v>50</v>
      </c>
      <c r="D60" s="41">
        <v>10</v>
      </c>
      <c r="E60" s="14"/>
      <c r="F60" s="14"/>
      <c r="G60" s="14"/>
      <c r="H60" s="14"/>
      <c r="I60" s="14"/>
      <c r="J60" s="14"/>
      <c r="K60" s="19">
        <v>0</v>
      </c>
      <c r="L60" s="19">
        <v>12</v>
      </c>
      <c r="M60" s="19">
        <v>0</v>
      </c>
      <c r="N60" s="19">
        <v>12</v>
      </c>
      <c r="O60" s="14"/>
      <c r="P60" s="19" t="s">
        <v>251</v>
      </c>
      <c r="Q60" s="76">
        <v>5000</v>
      </c>
      <c r="R60" s="76">
        <v>5000</v>
      </c>
      <c r="S60" s="14"/>
    </row>
    <row r="61" spans="1:19">
      <c r="A61" s="19"/>
      <c r="B61" s="77" t="s">
        <v>246</v>
      </c>
      <c r="C61" s="41">
        <v>50</v>
      </c>
      <c r="D61" s="41">
        <v>10</v>
      </c>
      <c r="E61" s="14"/>
      <c r="F61" s="14"/>
      <c r="G61" s="14"/>
      <c r="H61" s="14"/>
      <c r="I61" s="14"/>
      <c r="J61" s="14"/>
      <c r="K61" s="19">
        <v>10</v>
      </c>
      <c r="L61" s="19">
        <v>0</v>
      </c>
      <c r="M61" s="19">
        <v>10</v>
      </c>
      <c r="N61" s="19">
        <v>0</v>
      </c>
      <c r="O61" s="14"/>
      <c r="P61" s="19" t="s">
        <v>252</v>
      </c>
      <c r="Q61" s="76">
        <v>5000</v>
      </c>
      <c r="R61" s="76">
        <v>5000</v>
      </c>
      <c r="S61" s="14"/>
    </row>
    <row r="62" spans="1:19">
      <c r="A62" s="19"/>
      <c r="B62" s="77" t="s">
        <v>247</v>
      </c>
      <c r="C62" s="41">
        <v>50</v>
      </c>
      <c r="D62" s="41">
        <v>10</v>
      </c>
      <c r="E62" s="14"/>
      <c r="F62" s="14"/>
      <c r="G62" s="14"/>
      <c r="H62" s="14"/>
      <c r="I62" s="14"/>
      <c r="J62" s="14"/>
      <c r="K62" s="19">
        <v>2</v>
      </c>
      <c r="L62" s="19">
        <v>8</v>
      </c>
      <c r="M62" s="19">
        <v>2</v>
      </c>
      <c r="N62" s="19">
        <v>8</v>
      </c>
      <c r="O62" s="14"/>
      <c r="P62" s="19" t="s">
        <v>242</v>
      </c>
      <c r="Q62" s="76">
        <v>5000</v>
      </c>
      <c r="R62" s="76">
        <v>5000</v>
      </c>
      <c r="S62" s="14"/>
    </row>
    <row r="63" spans="1:19">
      <c r="A63" s="19"/>
      <c r="B63" s="77" t="s">
        <v>248</v>
      </c>
      <c r="C63" s="41">
        <v>50</v>
      </c>
      <c r="D63" s="41">
        <v>10</v>
      </c>
      <c r="E63" s="14"/>
      <c r="F63" s="14"/>
      <c r="G63" s="14"/>
      <c r="H63" s="14"/>
      <c r="I63" s="14"/>
      <c r="J63" s="14"/>
      <c r="K63" s="19">
        <v>0</v>
      </c>
      <c r="L63" s="19">
        <v>13</v>
      </c>
      <c r="M63" s="19">
        <v>0</v>
      </c>
      <c r="N63" s="19">
        <v>13</v>
      </c>
      <c r="O63" s="14"/>
      <c r="P63" s="19" t="s">
        <v>253</v>
      </c>
      <c r="Q63" s="76">
        <v>5000</v>
      </c>
      <c r="R63" s="76">
        <v>5000</v>
      </c>
      <c r="S63" s="14"/>
    </row>
    <row r="64" spans="1:19">
      <c r="A64" s="19"/>
      <c r="B64" s="61" t="s">
        <v>249</v>
      </c>
      <c r="C64" s="41">
        <v>50</v>
      </c>
      <c r="D64" s="41">
        <v>10</v>
      </c>
      <c r="E64" s="14"/>
      <c r="F64" s="14"/>
      <c r="G64" s="14"/>
      <c r="H64" s="14"/>
      <c r="I64" s="14"/>
      <c r="J64" s="14"/>
      <c r="K64" s="19">
        <v>0</v>
      </c>
      <c r="L64" s="19">
        <v>14</v>
      </c>
      <c r="M64" s="19">
        <v>0</v>
      </c>
      <c r="N64" s="19">
        <v>14</v>
      </c>
      <c r="O64" s="14"/>
      <c r="P64" s="19" t="s">
        <v>253</v>
      </c>
      <c r="Q64" s="76">
        <v>5000</v>
      </c>
      <c r="R64" s="76">
        <v>5000</v>
      </c>
      <c r="S64" s="14"/>
    </row>
    <row r="65" spans="1:19">
      <c r="A65" s="19"/>
      <c r="B65" s="61" t="s">
        <v>247</v>
      </c>
      <c r="C65" s="41">
        <v>50</v>
      </c>
      <c r="D65" s="41">
        <v>10</v>
      </c>
      <c r="E65" s="14"/>
      <c r="F65" s="14"/>
      <c r="G65" s="14"/>
      <c r="H65" s="14"/>
      <c r="I65" s="14"/>
      <c r="J65" s="14"/>
      <c r="K65" s="19">
        <v>5</v>
      </c>
      <c r="L65" s="19">
        <v>5</v>
      </c>
      <c r="M65" s="19">
        <v>5</v>
      </c>
      <c r="N65" s="19">
        <v>5</v>
      </c>
      <c r="O65" s="14"/>
      <c r="P65" s="19" t="s">
        <v>242</v>
      </c>
      <c r="Q65" s="76">
        <v>5000</v>
      </c>
      <c r="R65" s="76">
        <v>5000</v>
      </c>
      <c r="S65" s="14"/>
    </row>
    <row r="66" spans="1:19">
      <c r="A66" s="19"/>
      <c r="B66" s="14" t="s">
        <v>136</v>
      </c>
      <c r="C66" s="19">
        <v>50</v>
      </c>
      <c r="D66" s="19">
        <v>10</v>
      </c>
      <c r="E66" s="19"/>
      <c r="F66" s="19"/>
      <c r="G66" s="19">
        <v>20</v>
      </c>
      <c r="H66" s="19">
        <v>20</v>
      </c>
      <c r="I66" s="19"/>
      <c r="J66" s="19"/>
      <c r="K66" s="19"/>
      <c r="L66" s="19"/>
      <c r="M66" s="19">
        <v>20</v>
      </c>
      <c r="N66" s="19"/>
      <c r="O66" s="19"/>
      <c r="P66" s="41" t="s">
        <v>133</v>
      </c>
      <c r="Q66" s="48">
        <v>4500</v>
      </c>
      <c r="R66" s="48">
        <v>17000</v>
      </c>
      <c r="S66" s="14"/>
    </row>
    <row r="67" spans="1:19">
      <c r="A67" s="19"/>
      <c r="B67" s="14" t="s">
        <v>137</v>
      </c>
      <c r="C67" s="19">
        <v>50</v>
      </c>
      <c r="D67" s="19">
        <v>10</v>
      </c>
      <c r="E67" s="19"/>
      <c r="F67" s="19"/>
      <c r="G67" s="19">
        <v>20</v>
      </c>
      <c r="H67" s="19">
        <v>20</v>
      </c>
      <c r="I67" s="19"/>
      <c r="J67" s="19"/>
      <c r="K67" s="19"/>
      <c r="L67" s="19"/>
      <c r="M67" s="19">
        <v>20</v>
      </c>
      <c r="N67" s="19"/>
      <c r="O67" s="19"/>
      <c r="P67" s="41" t="s">
        <v>133</v>
      </c>
      <c r="Q67" s="48">
        <v>7500</v>
      </c>
      <c r="R67" s="48">
        <v>36000</v>
      </c>
      <c r="S67" s="14"/>
    </row>
    <row r="68" spans="1:19">
      <c r="A68" s="19"/>
      <c r="B68" s="57" t="s">
        <v>216</v>
      </c>
      <c r="C68" s="19">
        <v>50</v>
      </c>
      <c r="D68" s="19">
        <v>10</v>
      </c>
      <c r="E68" s="19" t="s">
        <v>68</v>
      </c>
      <c r="F68" s="19" t="s">
        <v>68</v>
      </c>
      <c r="G68" s="19">
        <v>19</v>
      </c>
      <c r="H68" s="19">
        <v>19</v>
      </c>
      <c r="I68" s="19" t="s">
        <v>68</v>
      </c>
      <c r="J68" s="19" t="s">
        <v>68</v>
      </c>
      <c r="K68" s="19" t="s">
        <v>68</v>
      </c>
      <c r="L68" s="19" t="s">
        <v>68</v>
      </c>
      <c r="M68" s="19" t="s">
        <v>68</v>
      </c>
      <c r="N68" s="19">
        <v>19</v>
      </c>
      <c r="O68" s="19">
        <v>19</v>
      </c>
      <c r="P68" s="19" t="s">
        <v>116</v>
      </c>
      <c r="Q68" s="27">
        <v>10000</v>
      </c>
      <c r="R68" s="27">
        <v>4900</v>
      </c>
      <c r="S68" s="14"/>
    </row>
    <row r="69" spans="1:19">
      <c r="A69" s="19"/>
      <c r="B69" s="26" t="s">
        <v>217</v>
      </c>
      <c r="C69" s="19">
        <v>50</v>
      </c>
      <c r="D69" s="19">
        <v>10</v>
      </c>
      <c r="E69" s="19" t="s">
        <v>68</v>
      </c>
      <c r="F69" s="19" t="s">
        <v>68</v>
      </c>
      <c r="G69" s="19">
        <v>17</v>
      </c>
      <c r="H69" s="19">
        <v>17</v>
      </c>
      <c r="I69" s="19" t="s">
        <v>68</v>
      </c>
      <c r="J69" s="19" t="s">
        <v>68</v>
      </c>
      <c r="K69" s="19" t="s">
        <v>68</v>
      </c>
      <c r="L69" s="19" t="s">
        <v>68</v>
      </c>
      <c r="M69" s="19">
        <v>1</v>
      </c>
      <c r="N69" s="19">
        <v>16</v>
      </c>
      <c r="O69" s="19">
        <v>17</v>
      </c>
      <c r="P69" s="19" t="s">
        <v>117</v>
      </c>
      <c r="Q69" s="27">
        <v>10000</v>
      </c>
      <c r="R69" s="27">
        <v>4500</v>
      </c>
      <c r="S69" s="14"/>
    </row>
    <row r="70" spans="1:19">
      <c r="A70" s="19"/>
      <c r="B70" s="26" t="s">
        <v>218</v>
      </c>
      <c r="C70" s="19">
        <v>50</v>
      </c>
      <c r="D70" s="19">
        <v>10</v>
      </c>
      <c r="E70" s="19" t="s">
        <v>68</v>
      </c>
      <c r="F70" s="19" t="s">
        <v>68</v>
      </c>
      <c r="G70" s="19">
        <v>20</v>
      </c>
      <c r="H70" s="19">
        <v>20</v>
      </c>
      <c r="I70" s="19" t="s">
        <v>68</v>
      </c>
      <c r="J70" s="19" t="s">
        <v>68</v>
      </c>
      <c r="K70" s="19" t="s">
        <v>68</v>
      </c>
      <c r="L70" s="19" t="s">
        <v>68</v>
      </c>
      <c r="M70" s="19" t="s">
        <v>68</v>
      </c>
      <c r="N70" s="19">
        <v>20</v>
      </c>
      <c r="O70" s="19">
        <v>20</v>
      </c>
      <c r="P70" s="19" t="s">
        <v>118</v>
      </c>
      <c r="Q70" s="27">
        <v>10000</v>
      </c>
      <c r="R70" s="27">
        <v>4900</v>
      </c>
      <c r="S70" s="14"/>
    </row>
    <row r="71" spans="1:19">
      <c r="A71" s="19"/>
      <c r="B71" s="26" t="s">
        <v>218</v>
      </c>
      <c r="C71" s="19">
        <v>50</v>
      </c>
      <c r="D71" s="19">
        <v>10</v>
      </c>
      <c r="E71" s="19" t="s">
        <v>68</v>
      </c>
      <c r="F71" s="19" t="s">
        <v>68</v>
      </c>
      <c r="G71" s="19">
        <v>20</v>
      </c>
      <c r="H71" s="19">
        <v>20</v>
      </c>
      <c r="I71" s="19" t="s">
        <v>68</v>
      </c>
      <c r="J71" s="19" t="s">
        <v>68</v>
      </c>
      <c r="K71" s="19" t="s">
        <v>68</v>
      </c>
      <c r="L71" s="19" t="s">
        <v>68</v>
      </c>
      <c r="M71" s="19" t="s">
        <v>68</v>
      </c>
      <c r="N71" s="19">
        <v>20</v>
      </c>
      <c r="O71" s="19">
        <v>20</v>
      </c>
      <c r="P71" s="19" t="s">
        <v>119</v>
      </c>
      <c r="Q71" s="27">
        <v>10000</v>
      </c>
      <c r="R71" s="27">
        <v>4900</v>
      </c>
      <c r="S71" s="14"/>
    </row>
    <row r="72" spans="1:19">
      <c r="A72" s="19"/>
      <c r="B72" s="26" t="s">
        <v>219</v>
      </c>
      <c r="C72" s="19">
        <v>50</v>
      </c>
      <c r="D72" s="19">
        <v>10</v>
      </c>
      <c r="E72" s="19" t="s">
        <v>68</v>
      </c>
      <c r="F72" s="19">
        <v>2</v>
      </c>
      <c r="G72" s="19">
        <v>18</v>
      </c>
      <c r="H72" s="19">
        <v>20</v>
      </c>
      <c r="I72" s="19" t="s">
        <v>68</v>
      </c>
      <c r="J72" s="19" t="s">
        <v>68</v>
      </c>
      <c r="K72" s="19" t="s">
        <v>68</v>
      </c>
      <c r="L72" s="19">
        <v>2</v>
      </c>
      <c r="M72" s="19" t="s">
        <v>68</v>
      </c>
      <c r="N72" s="19">
        <v>18</v>
      </c>
      <c r="O72" s="19">
        <v>20</v>
      </c>
      <c r="P72" s="19" t="s">
        <v>120</v>
      </c>
      <c r="Q72" s="27">
        <v>10000</v>
      </c>
      <c r="R72" s="27">
        <v>4900</v>
      </c>
      <c r="S72" s="14"/>
    </row>
    <row r="73" spans="1:19">
      <c r="A73" s="19"/>
      <c r="B73" s="26" t="s">
        <v>219</v>
      </c>
      <c r="C73" s="19">
        <v>50</v>
      </c>
      <c r="D73" s="19">
        <v>10</v>
      </c>
      <c r="E73" s="19" t="s">
        <v>68</v>
      </c>
      <c r="F73" s="19" t="s">
        <v>68</v>
      </c>
      <c r="G73" s="19">
        <v>18</v>
      </c>
      <c r="H73" s="19">
        <v>18</v>
      </c>
      <c r="I73" s="19" t="s">
        <v>68</v>
      </c>
      <c r="J73" s="19" t="s">
        <v>68</v>
      </c>
      <c r="K73" s="19" t="s">
        <v>68</v>
      </c>
      <c r="L73" s="19" t="s">
        <v>68</v>
      </c>
      <c r="M73" s="19" t="s">
        <v>68</v>
      </c>
      <c r="N73" s="19">
        <v>18</v>
      </c>
      <c r="O73" s="19">
        <v>18</v>
      </c>
      <c r="P73" s="19" t="s">
        <v>121</v>
      </c>
      <c r="Q73" s="27">
        <v>10000</v>
      </c>
      <c r="R73" s="27">
        <v>4500</v>
      </c>
      <c r="S73" s="14"/>
    </row>
    <row r="74" spans="1:19">
      <c r="A74" s="19"/>
      <c r="B74" s="26" t="s">
        <v>218</v>
      </c>
      <c r="C74" s="19">
        <v>50</v>
      </c>
      <c r="D74" s="19">
        <v>10</v>
      </c>
      <c r="E74" s="19">
        <v>2</v>
      </c>
      <c r="F74" s="19" t="s">
        <v>68</v>
      </c>
      <c r="G74" s="19">
        <v>15</v>
      </c>
      <c r="H74" s="19">
        <v>17</v>
      </c>
      <c r="I74" s="19" t="s">
        <v>68</v>
      </c>
      <c r="J74" s="19">
        <v>2</v>
      </c>
      <c r="K74" s="19" t="s">
        <v>68</v>
      </c>
      <c r="L74" s="19" t="s">
        <v>68</v>
      </c>
      <c r="M74" s="19">
        <v>2</v>
      </c>
      <c r="N74" s="19">
        <v>13</v>
      </c>
      <c r="O74" s="19">
        <v>15</v>
      </c>
      <c r="P74" s="19" t="s">
        <v>122</v>
      </c>
      <c r="Q74" s="27">
        <v>10000</v>
      </c>
      <c r="R74" s="27">
        <v>4500</v>
      </c>
      <c r="S74" s="14"/>
    </row>
    <row r="75" spans="1:19">
      <c r="A75" s="19"/>
      <c r="B75" s="26" t="s">
        <v>220</v>
      </c>
      <c r="C75" s="19">
        <v>50</v>
      </c>
      <c r="D75" s="19">
        <v>10</v>
      </c>
      <c r="E75" s="19" t="s">
        <v>68</v>
      </c>
      <c r="F75" s="19" t="s">
        <v>68</v>
      </c>
      <c r="G75" s="19">
        <v>17</v>
      </c>
      <c r="H75" s="19">
        <v>17</v>
      </c>
      <c r="I75" s="19" t="s">
        <v>68</v>
      </c>
      <c r="J75" s="19" t="s">
        <v>68</v>
      </c>
      <c r="K75" s="19" t="s">
        <v>68</v>
      </c>
      <c r="L75" s="19" t="s">
        <v>68</v>
      </c>
      <c r="M75" s="19" t="s">
        <v>68</v>
      </c>
      <c r="N75" s="19">
        <v>17</v>
      </c>
      <c r="O75" s="19">
        <v>17</v>
      </c>
      <c r="P75" s="19" t="s">
        <v>123</v>
      </c>
      <c r="Q75" s="27">
        <v>10000</v>
      </c>
      <c r="R75" s="27">
        <v>4500</v>
      </c>
      <c r="S75" s="14"/>
    </row>
    <row r="76" spans="1:19">
      <c r="A76" s="19"/>
      <c r="B76" s="26" t="s">
        <v>221</v>
      </c>
      <c r="C76" s="19">
        <v>50</v>
      </c>
      <c r="D76" s="19">
        <v>10</v>
      </c>
      <c r="E76" s="19" t="s">
        <v>68</v>
      </c>
      <c r="F76" s="19" t="s">
        <v>68</v>
      </c>
      <c r="G76" s="19">
        <v>20</v>
      </c>
      <c r="H76" s="19">
        <v>20</v>
      </c>
      <c r="I76" s="19" t="s">
        <v>68</v>
      </c>
      <c r="J76" s="19" t="s">
        <v>68</v>
      </c>
      <c r="K76" s="19" t="s">
        <v>68</v>
      </c>
      <c r="L76" s="19" t="s">
        <v>68</v>
      </c>
      <c r="M76" s="19" t="s">
        <v>68</v>
      </c>
      <c r="N76" s="19">
        <v>20</v>
      </c>
      <c r="O76" s="19">
        <v>20</v>
      </c>
      <c r="P76" s="19" t="s">
        <v>124</v>
      </c>
      <c r="Q76" s="27">
        <v>10000</v>
      </c>
      <c r="R76" s="27">
        <v>5000</v>
      </c>
      <c r="S76" s="14"/>
    </row>
    <row r="77" spans="1:19">
      <c r="A77" s="19"/>
      <c r="B77" s="26" t="s">
        <v>222</v>
      </c>
      <c r="C77" s="19">
        <v>50</v>
      </c>
      <c r="D77" s="19">
        <v>10</v>
      </c>
      <c r="E77" s="19" t="s">
        <v>68</v>
      </c>
      <c r="F77" s="19" t="s">
        <v>68</v>
      </c>
      <c r="G77" s="19">
        <v>20</v>
      </c>
      <c r="H77" s="19">
        <v>20</v>
      </c>
      <c r="I77" s="19" t="s">
        <v>68</v>
      </c>
      <c r="J77" s="19" t="s">
        <v>68</v>
      </c>
      <c r="K77" s="19" t="s">
        <v>68</v>
      </c>
      <c r="L77" s="19" t="s">
        <v>68</v>
      </c>
      <c r="M77" s="19">
        <v>1</v>
      </c>
      <c r="N77" s="19">
        <v>19</v>
      </c>
      <c r="O77" s="19">
        <v>19</v>
      </c>
      <c r="P77" s="19" t="s">
        <v>116</v>
      </c>
      <c r="Q77" s="27">
        <v>10000</v>
      </c>
      <c r="R77" s="27">
        <v>15000</v>
      </c>
      <c r="S77" s="14"/>
    </row>
    <row r="78" spans="1:19">
      <c r="A78" s="19"/>
      <c r="B78" s="26" t="s">
        <v>219</v>
      </c>
      <c r="C78" s="19">
        <v>50</v>
      </c>
      <c r="D78" s="19">
        <v>10</v>
      </c>
      <c r="E78" s="19" t="s">
        <v>68</v>
      </c>
      <c r="F78" s="19" t="s">
        <v>68</v>
      </c>
      <c r="G78" s="19">
        <v>20</v>
      </c>
      <c r="H78" s="19">
        <v>20</v>
      </c>
      <c r="I78" s="19" t="s">
        <v>68</v>
      </c>
      <c r="J78" s="19" t="s">
        <v>68</v>
      </c>
      <c r="K78" s="19" t="s">
        <v>68</v>
      </c>
      <c r="L78" s="19" t="s">
        <v>68</v>
      </c>
      <c r="M78" s="19"/>
      <c r="N78" s="19">
        <v>20</v>
      </c>
      <c r="O78" s="19">
        <v>20</v>
      </c>
      <c r="P78" s="19" t="s">
        <v>128</v>
      </c>
      <c r="Q78" s="27">
        <v>10000</v>
      </c>
      <c r="R78" s="27">
        <v>30000</v>
      </c>
      <c r="S78" s="14"/>
    </row>
    <row r="79" spans="1:19">
      <c r="A79" s="19"/>
      <c r="B79" s="26" t="s">
        <v>223</v>
      </c>
      <c r="C79" s="19">
        <v>50</v>
      </c>
      <c r="D79" s="19">
        <v>10</v>
      </c>
      <c r="E79" s="19" t="s">
        <v>68</v>
      </c>
      <c r="F79" s="19" t="s">
        <v>68</v>
      </c>
      <c r="G79" s="19">
        <v>21</v>
      </c>
      <c r="H79" s="19">
        <v>21</v>
      </c>
      <c r="I79" s="19" t="s">
        <v>68</v>
      </c>
      <c r="J79" s="19" t="s">
        <v>68</v>
      </c>
      <c r="K79" s="19" t="s">
        <v>68</v>
      </c>
      <c r="L79" s="19" t="s">
        <v>68</v>
      </c>
      <c r="M79" s="19">
        <v>1</v>
      </c>
      <c r="N79" s="19">
        <v>20</v>
      </c>
      <c r="O79" s="19">
        <v>20</v>
      </c>
      <c r="P79" s="19" t="s">
        <v>121</v>
      </c>
      <c r="Q79" s="27">
        <v>10000</v>
      </c>
      <c r="R79" s="27">
        <v>34000</v>
      </c>
      <c r="S79" s="14"/>
    </row>
    <row r="80" spans="1:19">
      <c r="A80" s="19"/>
      <c r="B80" s="14" t="s">
        <v>311</v>
      </c>
      <c r="C80" s="19">
        <v>50</v>
      </c>
      <c r="D80" s="19">
        <v>10</v>
      </c>
      <c r="E80" s="19"/>
      <c r="F80" s="19"/>
      <c r="G80" s="19">
        <v>15</v>
      </c>
      <c r="H80" s="19">
        <v>15</v>
      </c>
      <c r="I80" s="19"/>
      <c r="J80" s="19"/>
      <c r="K80" s="19"/>
      <c r="L80" s="19"/>
      <c r="M80" s="19"/>
      <c r="N80" s="19">
        <v>15</v>
      </c>
      <c r="O80" s="19">
        <v>15</v>
      </c>
      <c r="P80" s="19" t="s">
        <v>185</v>
      </c>
      <c r="Q80" s="48">
        <v>5000</v>
      </c>
      <c r="R80" s="48">
        <v>4500</v>
      </c>
      <c r="S80" s="14"/>
    </row>
    <row r="81" spans="1:19">
      <c r="A81" s="19"/>
      <c r="B81" s="14" t="s">
        <v>312</v>
      </c>
      <c r="C81" s="19">
        <v>50</v>
      </c>
      <c r="D81" s="19">
        <v>10</v>
      </c>
      <c r="E81" s="19"/>
      <c r="F81" s="19"/>
      <c r="G81" s="19">
        <v>30</v>
      </c>
      <c r="H81" s="19">
        <v>30</v>
      </c>
      <c r="I81" s="19"/>
      <c r="J81" s="19"/>
      <c r="K81" s="19"/>
      <c r="L81" s="19"/>
      <c r="M81" s="19"/>
      <c r="N81" s="19">
        <v>30</v>
      </c>
      <c r="O81" s="19">
        <v>30</v>
      </c>
      <c r="P81" s="19" t="s">
        <v>185</v>
      </c>
      <c r="Q81" s="48">
        <v>10000</v>
      </c>
      <c r="R81" s="48">
        <v>9000</v>
      </c>
      <c r="S81" s="14"/>
    </row>
    <row r="82" spans="1:19">
      <c r="A82" s="19"/>
      <c r="B82" s="14" t="s">
        <v>313</v>
      </c>
      <c r="C82" s="19">
        <v>100</v>
      </c>
      <c r="D82" s="19">
        <v>17</v>
      </c>
      <c r="E82" s="19"/>
      <c r="F82" s="19"/>
      <c r="G82" s="19">
        <v>15</v>
      </c>
      <c r="H82" s="19">
        <v>15</v>
      </c>
      <c r="I82" s="19"/>
      <c r="J82" s="19"/>
      <c r="K82" s="19"/>
      <c r="L82" s="19"/>
      <c r="M82" s="19"/>
      <c r="N82" s="19">
        <v>15</v>
      </c>
      <c r="O82" s="19">
        <v>15</v>
      </c>
      <c r="P82" s="19" t="s">
        <v>185</v>
      </c>
      <c r="Q82" s="48">
        <v>10000</v>
      </c>
      <c r="R82" s="48">
        <v>5900</v>
      </c>
      <c r="S82" s="14"/>
    </row>
    <row r="83" spans="1:19">
      <c r="A83" s="19"/>
      <c r="B83" s="14" t="s">
        <v>314</v>
      </c>
      <c r="C83" s="19">
        <v>50</v>
      </c>
      <c r="D83" s="19">
        <v>10</v>
      </c>
      <c r="E83" s="19"/>
      <c r="F83" s="19"/>
      <c r="G83" s="19">
        <v>15</v>
      </c>
      <c r="H83" s="19">
        <v>15</v>
      </c>
      <c r="I83" s="19"/>
      <c r="J83" s="19"/>
      <c r="K83" s="19"/>
      <c r="L83" s="19"/>
      <c r="M83" s="19">
        <v>1</v>
      </c>
      <c r="N83" s="19">
        <v>14</v>
      </c>
      <c r="O83" s="19">
        <v>15</v>
      </c>
      <c r="P83" s="19" t="s">
        <v>185</v>
      </c>
      <c r="Q83" s="48">
        <v>5000</v>
      </c>
      <c r="R83" s="48">
        <v>4500</v>
      </c>
      <c r="S83" s="14"/>
    </row>
    <row r="84" spans="1:19">
      <c r="A84" s="19"/>
      <c r="B84" s="26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27"/>
      <c r="R84" s="27"/>
      <c r="S84" s="14"/>
    </row>
    <row r="85" spans="1:19">
      <c r="A85" s="19">
        <v>3</v>
      </c>
      <c r="B85" s="65" t="s">
        <v>84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7"/>
      <c r="R85" s="27"/>
      <c r="S85" s="14"/>
    </row>
    <row r="86" spans="1:19">
      <c r="A86" s="19"/>
      <c r="B86" s="47" t="s">
        <v>234</v>
      </c>
      <c r="C86" s="19">
        <v>60</v>
      </c>
      <c r="D86" s="19" t="s">
        <v>68</v>
      </c>
      <c r="E86" s="19" t="s">
        <v>68</v>
      </c>
      <c r="F86" s="19">
        <v>16</v>
      </c>
      <c r="G86" s="19">
        <v>14</v>
      </c>
      <c r="H86" s="19">
        <v>30</v>
      </c>
      <c r="I86" s="19" t="s">
        <v>68</v>
      </c>
      <c r="J86" s="19" t="s">
        <v>68</v>
      </c>
      <c r="K86" s="19">
        <v>6</v>
      </c>
      <c r="L86" s="19">
        <v>10</v>
      </c>
      <c r="M86" s="19">
        <v>4</v>
      </c>
      <c r="N86" s="19">
        <v>10</v>
      </c>
      <c r="O86" s="19">
        <v>10</v>
      </c>
      <c r="P86" s="19" t="s">
        <v>91</v>
      </c>
      <c r="Q86" s="48">
        <v>3000</v>
      </c>
      <c r="R86" s="48">
        <v>13000</v>
      </c>
      <c r="S86" s="14"/>
    </row>
    <row r="87" spans="1:19">
      <c r="A87" s="19"/>
      <c r="B87" s="14" t="s">
        <v>235</v>
      </c>
      <c r="C87" s="19">
        <v>60</v>
      </c>
      <c r="D87" s="19" t="s">
        <v>68</v>
      </c>
      <c r="E87" s="19" t="s">
        <v>68</v>
      </c>
      <c r="F87" s="19">
        <v>5</v>
      </c>
      <c r="G87" s="19">
        <v>15</v>
      </c>
      <c r="H87" s="19">
        <v>20</v>
      </c>
      <c r="I87" s="19" t="s">
        <v>68</v>
      </c>
      <c r="J87" s="19" t="s">
        <v>68</v>
      </c>
      <c r="K87" s="19" t="s">
        <v>68</v>
      </c>
      <c r="L87" s="19">
        <v>5</v>
      </c>
      <c r="M87" s="19" t="s">
        <v>68</v>
      </c>
      <c r="N87" s="19">
        <v>15</v>
      </c>
      <c r="O87" s="19">
        <v>9</v>
      </c>
      <c r="P87" s="19" t="s">
        <v>91</v>
      </c>
      <c r="Q87" s="48">
        <v>6600</v>
      </c>
      <c r="R87" s="48">
        <v>24525</v>
      </c>
      <c r="S87" s="14"/>
    </row>
    <row r="88" spans="1:19">
      <c r="A88" s="19"/>
      <c r="B88" s="77" t="s">
        <v>296</v>
      </c>
      <c r="C88" s="14">
        <v>40</v>
      </c>
      <c r="D88" s="14">
        <v>10</v>
      </c>
      <c r="E88" s="14"/>
      <c r="F88" s="14"/>
      <c r="G88" s="14">
        <v>23</v>
      </c>
      <c r="H88" s="14">
        <v>23</v>
      </c>
      <c r="I88" s="14"/>
      <c r="J88" s="14"/>
      <c r="K88" s="14"/>
      <c r="L88" s="14"/>
      <c r="M88" s="14"/>
      <c r="N88" s="14">
        <v>23</v>
      </c>
      <c r="O88" s="14"/>
      <c r="P88" s="14" t="s">
        <v>293</v>
      </c>
      <c r="Q88" s="27">
        <v>4200</v>
      </c>
      <c r="R88" s="27">
        <v>13800</v>
      </c>
      <c r="S88" s="14"/>
    </row>
    <row r="89" spans="1:19">
      <c r="A89" s="19"/>
      <c r="B89" s="77" t="s">
        <v>296</v>
      </c>
      <c r="C89" s="14">
        <v>50</v>
      </c>
      <c r="D89" s="14">
        <v>13</v>
      </c>
      <c r="E89" s="14"/>
      <c r="F89" s="14"/>
      <c r="G89" s="14">
        <v>22</v>
      </c>
      <c r="H89" s="14">
        <v>22</v>
      </c>
      <c r="I89" s="14"/>
      <c r="J89" s="14"/>
      <c r="K89" s="14"/>
      <c r="L89" s="14"/>
      <c r="M89" s="14"/>
      <c r="N89" s="14">
        <v>22</v>
      </c>
      <c r="O89" s="14"/>
      <c r="P89" s="14" t="s">
        <v>294</v>
      </c>
      <c r="Q89" s="27">
        <v>4800</v>
      </c>
      <c r="R89" s="27">
        <v>13200</v>
      </c>
      <c r="S89" s="14"/>
    </row>
    <row r="90" spans="1:19">
      <c r="A90" s="19"/>
      <c r="B90" s="14" t="s">
        <v>297</v>
      </c>
      <c r="C90" s="14">
        <v>50</v>
      </c>
      <c r="D90" s="14">
        <v>13</v>
      </c>
      <c r="E90" s="14"/>
      <c r="F90" s="14">
        <v>20</v>
      </c>
      <c r="G90" s="14"/>
      <c r="H90" s="14">
        <v>20</v>
      </c>
      <c r="I90" s="14"/>
      <c r="J90" s="14"/>
      <c r="K90" s="14"/>
      <c r="L90" s="14">
        <v>20</v>
      </c>
      <c r="M90" s="14"/>
      <c r="N90" s="14"/>
      <c r="O90" s="14"/>
      <c r="P90" s="14" t="s">
        <v>295</v>
      </c>
      <c r="Q90" s="27">
        <v>1200</v>
      </c>
      <c r="R90" s="27">
        <v>6500</v>
      </c>
      <c r="S90" s="14"/>
    </row>
    <row r="91" spans="1:19">
      <c r="A91" s="19"/>
      <c r="B91" s="14" t="s">
        <v>298</v>
      </c>
      <c r="C91" s="14">
        <v>50</v>
      </c>
      <c r="D91" s="14">
        <v>13</v>
      </c>
      <c r="E91" s="14"/>
      <c r="F91" s="14"/>
      <c r="G91" s="14">
        <v>25</v>
      </c>
      <c r="H91" s="14">
        <v>25</v>
      </c>
      <c r="I91" s="14"/>
      <c r="J91" s="14"/>
      <c r="K91" s="14"/>
      <c r="L91" s="14">
        <v>20</v>
      </c>
      <c r="M91" s="14"/>
      <c r="N91" s="14">
        <v>5</v>
      </c>
      <c r="O91" s="14"/>
      <c r="P91" s="14" t="s">
        <v>299</v>
      </c>
      <c r="Q91" s="27">
        <v>4800</v>
      </c>
      <c r="R91" s="27">
        <v>13200</v>
      </c>
      <c r="S91" s="14"/>
    </row>
    <row r="92" spans="1:19">
      <c r="A92" s="19"/>
      <c r="B92" s="14" t="s">
        <v>209</v>
      </c>
      <c r="C92" s="19">
        <v>100</v>
      </c>
      <c r="D92" s="19">
        <v>57</v>
      </c>
      <c r="E92" s="19"/>
      <c r="F92" s="19"/>
      <c r="G92" s="19">
        <v>21</v>
      </c>
      <c r="H92" s="19">
        <v>21</v>
      </c>
      <c r="I92" s="19"/>
      <c r="J92" s="19"/>
      <c r="K92" s="19"/>
      <c r="L92" s="19"/>
      <c r="M92" s="19">
        <v>1</v>
      </c>
      <c r="N92" s="19">
        <v>20</v>
      </c>
      <c r="O92" s="19"/>
      <c r="P92" s="19" t="s">
        <v>176</v>
      </c>
      <c r="Q92" s="48">
        <v>5000</v>
      </c>
      <c r="R92" s="48">
        <v>15000</v>
      </c>
      <c r="S92" s="19"/>
    </row>
    <row r="93" spans="1:19">
      <c r="A93" s="19"/>
      <c r="B93" s="14" t="s">
        <v>208</v>
      </c>
      <c r="C93" s="19">
        <v>60</v>
      </c>
      <c r="D93" s="19">
        <v>12</v>
      </c>
      <c r="E93" s="19" t="s">
        <v>68</v>
      </c>
      <c r="F93" s="19">
        <v>6</v>
      </c>
      <c r="G93" s="19">
        <v>8</v>
      </c>
      <c r="H93" s="19">
        <v>14</v>
      </c>
      <c r="I93" s="19" t="s">
        <v>68</v>
      </c>
      <c r="J93" s="19" t="s">
        <v>68</v>
      </c>
      <c r="K93" s="19" t="s">
        <v>68</v>
      </c>
      <c r="L93" s="19">
        <v>6</v>
      </c>
      <c r="M93" s="19" t="s">
        <v>68</v>
      </c>
      <c r="N93" s="19">
        <v>8</v>
      </c>
      <c r="O93" s="19"/>
      <c r="P93" s="19" t="s">
        <v>167</v>
      </c>
      <c r="Q93" s="48">
        <v>9000</v>
      </c>
      <c r="R93" s="48">
        <v>10000</v>
      </c>
      <c r="S93" s="14"/>
    </row>
    <row r="94" spans="1:19">
      <c r="A94" s="19"/>
      <c r="B94" s="77" t="s">
        <v>254</v>
      </c>
      <c r="C94" s="41">
        <v>50</v>
      </c>
      <c r="D94" s="41">
        <v>10</v>
      </c>
      <c r="E94" s="14"/>
      <c r="F94" s="14"/>
      <c r="G94" s="14"/>
      <c r="H94" s="14"/>
      <c r="I94" s="14"/>
      <c r="J94" s="14"/>
      <c r="K94" s="19">
        <v>0</v>
      </c>
      <c r="L94" s="19">
        <v>20</v>
      </c>
      <c r="M94" s="19">
        <v>0</v>
      </c>
      <c r="N94" s="19">
        <v>20</v>
      </c>
      <c r="O94" s="14"/>
      <c r="P94" s="19" t="s">
        <v>257</v>
      </c>
      <c r="Q94" s="76">
        <v>5000</v>
      </c>
      <c r="R94" s="76">
        <v>5000</v>
      </c>
      <c r="S94" s="14"/>
    </row>
    <row r="95" spans="1:19">
      <c r="A95" s="19"/>
      <c r="B95" s="77" t="s">
        <v>255</v>
      </c>
      <c r="C95" s="41">
        <v>50</v>
      </c>
      <c r="D95" s="41">
        <v>10</v>
      </c>
      <c r="E95" s="14"/>
      <c r="F95" s="14"/>
      <c r="G95" s="14"/>
      <c r="H95" s="14"/>
      <c r="I95" s="14"/>
      <c r="J95" s="14"/>
      <c r="K95" s="19">
        <v>1</v>
      </c>
      <c r="L95" s="19">
        <v>10</v>
      </c>
      <c r="M95" s="19">
        <v>1</v>
      </c>
      <c r="N95" s="19">
        <v>10</v>
      </c>
      <c r="O95" s="14"/>
      <c r="P95" s="19" t="s">
        <v>251</v>
      </c>
      <c r="Q95" s="76">
        <v>5000</v>
      </c>
      <c r="R95" s="76">
        <v>5000</v>
      </c>
      <c r="S95" s="14"/>
    </row>
    <row r="96" spans="1:19">
      <c r="A96" s="19"/>
      <c r="B96" s="61" t="s">
        <v>208</v>
      </c>
      <c r="C96" s="41">
        <v>50</v>
      </c>
      <c r="D96" s="41">
        <v>10</v>
      </c>
      <c r="E96" s="14"/>
      <c r="F96" s="14"/>
      <c r="G96" s="14"/>
      <c r="H96" s="14"/>
      <c r="I96" s="14"/>
      <c r="J96" s="14"/>
      <c r="K96" s="19">
        <v>0</v>
      </c>
      <c r="L96" s="19">
        <v>11</v>
      </c>
      <c r="M96" s="19">
        <v>0</v>
      </c>
      <c r="N96" s="19">
        <v>11</v>
      </c>
      <c r="O96" s="14"/>
      <c r="P96" s="19" t="s">
        <v>258</v>
      </c>
      <c r="Q96" s="76">
        <v>5000</v>
      </c>
      <c r="R96" s="76">
        <v>5000</v>
      </c>
      <c r="S96" s="14"/>
    </row>
    <row r="97" spans="1:19">
      <c r="A97" s="19"/>
      <c r="B97" s="61" t="s">
        <v>256</v>
      </c>
      <c r="C97" s="41">
        <v>50</v>
      </c>
      <c r="D97" s="41">
        <v>10</v>
      </c>
      <c r="E97" s="14"/>
      <c r="F97" s="14"/>
      <c r="G97" s="14"/>
      <c r="H97" s="14"/>
      <c r="I97" s="14"/>
      <c r="J97" s="14"/>
      <c r="K97" s="19">
        <v>2</v>
      </c>
      <c r="L97" s="19">
        <v>9</v>
      </c>
      <c r="M97" s="19">
        <v>2</v>
      </c>
      <c r="N97" s="19">
        <v>9</v>
      </c>
      <c r="O97" s="14"/>
      <c r="P97" s="19" t="s">
        <v>251</v>
      </c>
      <c r="Q97" s="76">
        <v>5000</v>
      </c>
      <c r="R97" s="76">
        <v>5000</v>
      </c>
      <c r="S97" s="14"/>
    </row>
    <row r="98" spans="1:19">
      <c r="A98" s="19"/>
      <c r="B98" s="74" t="s">
        <v>201</v>
      </c>
      <c r="C98" s="19">
        <v>40</v>
      </c>
      <c r="D98" s="19">
        <v>10</v>
      </c>
      <c r="E98" s="19"/>
      <c r="F98" s="19"/>
      <c r="G98" s="19"/>
      <c r="H98" s="19">
        <v>15</v>
      </c>
      <c r="I98" s="19"/>
      <c r="J98" s="19"/>
      <c r="K98" s="19"/>
      <c r="L98" s="19"/>
      <c r="M98" s="19"/>
      <c r="N98" s="19">
        <v>15</v>
      </c>
      <c r="O98" s="19">
        <v>8</v>
      </c>
      <c r="P98" s="19" t="s">
        <v>192</v>
      </c>
      <c r="Q98" s="48">
        <v>4000</v>
      </c>
      <c r="R98" s="48">
        <v>4863</v>
      </c>
      <c r="S98" s="14"/>
    </row>
    <row r="99" spans="1:19">
      <c r="A99" s="19"/>
      <c r="B99" s="15" t="s">
        <v>201</v>
      </c>
      <c r="C99" s="19">
        <v>40</v>
      </c>
      <c r="D99" s="19">
        <v>10</v>
      </c>
      <c r="E99" s="19"/>
      <c r="F99" s="19"/>
      <c r="G99" s="19"/>
      <c r="H99" s="19">
        <v>15</v>
      </c>
      <c r="I99" s="19"/>
      <c r="J99" s="19"/>
      <c r="K99" s="19"/>
      <c r="L99" s="19"/>
      <c r="M99" s="19"/>
      <c r="N99" s="19">
        <v>15</v>
      </c>
      <c r="O99" s="19">
        <v>10</v>
      </c>
      <c r="P99" s="19" t="s">
        <v>193</v>
      </c>
      <c r="Q99" s="48">
        <v>4000</v>
      </c>
      <c r="R99" s="48">
        <v>4947</v>
      </c>
      <c r="S99" s="14"/>
    </row>
    <row r="100" spans="1:19">
      <c r="A100" s="19"/>
      <c r="B100" s="14" t="s">
        <v>138</v>
      </c>
      <c r="C100" s="19">
        <v>50</v>
      </c>
      <c r="D100" s="19">
        <v>17</v>
      </c>
      <c r="E100" s="19"/>
      <c r="F100" s="19"/>
      <c r="G100" s="19">
        <v>20</v>
      </c>
      <c r="H100" s="19">
        <v>20</v>
      </c>
      <c r="I100" s="19"/>
      <c r="J100" s="19"/>
      <c r="K100" s="19"/>
      <c r="L100" s="19"/>
      <c r="M100" s="19">
        <v>7</v>
      </c>
      <c r="N100" s="19">
        <v>13</v>
      </c>
      <c r="O100" s="19">
        <v>13</v>
      </c>
      <c r="P100" s="19" t="s">
        <v>140</v>
      </c>
      <c r="Q100" s="48">
        <v>5000</v>
      </c>
      <c r="R100" s="48">
        <v>3000</v>
      </c>
      <c r="S100" s="14"/>
    </row>
    <row r="101" spans="1:19">
      <c r="A101" s="19"/>
      <c r="B101" s="14" t="s">
        <v>139</v>
      </c>
      <c r="C101" s="19">
        <v>50</v>
      </c>
      <c r="D101" s="19">
        <v>17</v>
      </c>
      <c r="E101" s="19"/>
      <c r="F101" s="19">
        <v>13</v>
      </c>
      <c r="G101" s="19">
        <v>7</v>
      </c>
      <c r="H101" s="19">
        <v>20</v>
      </c>
      <c r="I101" s="19"/>
      <c r="J101" s="19"/>
      <c r="K101" s="19"/>
      <c r="L101" s="19">
        <v>13</v>
      </c>
      <c r="M101" s="19"/>
      <c r="N101" s="19">
        <v>7</v>
      </c>
      <c r="O101" s="19">
        <v>20</v>
      </c>
      <c r="P101" s="19" t="s">
        <v>140</v>
      </c>
      <c r="Q101" s="48">
        <v>5000</v>
      </c>
      <c r="R101" s="48">
        <v>3000</v>
      </c>
      <c r="S101" s="14"/>
    </row>
    <row r="102" spans="1:19">
      <c r="A102" s="19"/>
      <c r="B102" s="14" t="s">
        <v>141</v>
      </c>
      <c r="C102" s="19">
        <v>50</v>
      </c>
      <c r="D102" s="19">
        <v>17</v>
      </c>
      <c r="E102" s="19"/>
      <c r="F102" s="19"/>
      <c r="G102" s="19">
        <v>20</v>
      </c>
      <c r="H102" s="19">
        <v>20</v>
      </c>
      <c r="I102" s="19"/>
      <c r="J102" s="19"/>
      <c r="K102" s="19"/>
      <c r="L102" s="19"/>
      <c r="M102" s="19"/>
      <c r="N102" s="19">
        <v>20</v>
      </c>
      <c r="O102" s="19"/>
      <c r="P102" s="19" t="s">
        <v>142</v>
      </c>
      <c r="Q102" s="48">
        <v>5000</v>
      </c>
      <c r="R102" s="48">
        <v>3000</v>
      </c>
      <c r="S102" s="14"/>
    </row>
    <row r="103" spans="1:19">
      <c r="A103" s="19"/>
      <c r="B103" s="61" t="s">
        <v>143</v>
      </c>
      <c r="C103" s="19">
        <v>50</v>
      </c>
      <c r="D103" s="19">
        <v>17</v>
      </c>
      <c r="E103" s="19"/>
      <c r="F103" s="19"/>
      <c r="G103" s="19">
        <v>20</v>
      </c>
      <c r="H103" s="19">
        <v>20</v>
      </c>
      <c r="I103" s="19"/>
      <c r="J103" s="19"/>
      <c r="K103" s="19"/>
      <c r="L103" s="19"/>
      <c r="M103" s="19"/>
      <c r="N103" s="19">
        <v>20</v>
      </c>
      <c r="O103" s="19">
        <v>20</v>
      </c>
      <c r="P103" s="19" t="s">
        <v>144</v>
      </c>
      <c r="Q103" s="48">
        <v>5000</v>
      </c>
      <c r="R103" s="48">
        <v>3000</v>
      </c>
      <c r="S103" s="14"/>
    </row>
    <row r="104" spans="1:19">
      <c r="A104" s="19"/>
      <c r="B104" s="61" t="s">
        <v>145</v>
      </c>
      <c r="C104" s="19">
        <v>50</v>
      </c>
      <c r="D104" s="19">
        <v>10</v>
      </c>
      <c r="E104" s="19"/>
      <c r="F104" s="19">
        <v>30</v>
      </c>
      <c r="G104" s="19"/>
      <c r="H104" s="19">
        <v>30</v>
      </c>
      <c r="I104" s="19"/>
      <c r="J104" s="19"/>
      <c r="K104" s="19">
        <v>10</v>
      </c>
      <c r="L104" s="19">
        <v>20</v>
      </c>
      <c r="M104" s="19"/>
      <c r="N104" s="19"/>
      <c r="O104" s="19"/>
      <c r="P104" s="41" t="s">
        <v>133</v>
      </c>
      <c r="Q104" s="48">
        <v>6000</v>
      </c>
      <c r="R104" s="48">
        <v>22000</v>
      </c>
      <c r="S104" s="14"/>
    </row>
    <row r="105" spans="1:19">
      <c r="A105" s="19"/>
      <c r="B105" s="14" t="s">
        <v>146</v>
      </c>
      <c r="C105" s="19">
        <v>50</v>
      </c>
      <c r="D105" s="19">
        <v>10</v>
      </c>
      <c r="E105" s="19"/>
      <c r="F105" s="19"/>
      <c r="G105" s="19">
        <v>30</v>
      </c>
      <c r="H105" s="19">
        <v>30</v>
      </c>
      <c r="I105" s="19"/>
      <c r="J105" s="19"/>
      <c r="K105" s="19"/>
      <c r="L105" s="19"/>
      <c r="M105" s="19"/>
      <c r="N105" s="19">
        <v>10</v>
      </c>
      <c r="O105" s="19">
        <v>20</v>
      </c>
      <c r="P105" s="41" t="s">
        <v>133</v>
      </c>
      <c r="Q105" s="48">
        <v>6000</v>
      </c>
      <c r="R105" s="48">
        <v>21000</v>
      </c>
      <c r="S105" s="14"/>
    </row>
    <row r="106" spans="1:19">
      <c r="A106" s="19"/>
      <c r="B106" s="14" t="s">
        <v>115</v>
      </c>
      <c r="C106" s="19">
        <v>50</v>
      </c>
      <c r="D106" s="19">
        <v>17</v>
      </c>
      <c r="E106" s="19"/>
      <c r="F106" s="19">
        <v>20</v>
      </c>
      <c r="G106" s="19"/>
      <c r="H106" s="19">
        <v>20</v>
      </c>
      <c r="I106" s="19"/>
      <c r="J106" s="19"/>
      <c r="K106" s="19">
        <v>1</v>
      </c>
      <c r="L106" s="19">
        <v>19</v>
      </c>
      <c r="M106" s="19"/>
      <c r="N106" s="19"/>
      <c r="O106" s="19"/>
      <c r="P106" s="41" t="s">
        <v>147</v>
      </c>
      <c r="Q106" s="48">
        <v>5000</v>
      </c>
      <c r="R106" s="48">
        <v>3000</v>
      </c>
      <c r="S106" s="14"/>
    </row>
    <row r="107" spans="1:19">
      <c r="A107" s="19"/>
      <c r="B107" s="14" t="s">
        <v>213</v>
      </c>
      <c r="C107" s="19">
        <v>50</v>
      </c>
      <c r="D107" s="19">
        <v>10</v>
      </c>
      <c r="E107" s="19" t="s">
        <v>68</v>
      </c>
      <c r="F107" s="19" t="s">
        <v>68</v>
      </c>
      <c r="G107" s="19">
        <v>21</v>
      </c>
      <c r="H107" s="19">
        <v>21</v>
      </c>
      <c r="I107" s="19" t="s">
        <v>68</v>
      </c>
      <c r="J107" s="19" t="s">
        <v>68</v>
      </c>
      <c r="K107" s="19" t="s">
        <v>68</v>
      </c>
      <c r="L107" s="19" t="s">
        <v>68</v>
      </c>
      <c r="M107" s="19">
        <v>1</v>
      </c>
      <c r="N107" s="19">
        <v>20</v>
      </c>
      <c r="O107" s="19">
        <v>20</v>
      </c>
      <c r="P107" s="19" t="s">
        <v>128</v>
      </c>
      <c r="Q107" s="27">
        <v>10000</v>
      </c>
      <c r="R107" s="27">
        <v>4900</v>
      </c>
      <c r="S107" s="14"/>
    </row>
    <row r="108" spans="1:19">
      <c r="A108" s="19"/>
      <c r="B108" s="14" t="s">
        <v>214</v>
      </c>
      <c r="C108" s="19">
        <v>50</v>
      </c>
      <c r="D108" s="19">
        <v>10</v>
      </c>
      <c r="E108" s="19" t="s">
        <v>68</v>
      </c>
      <c r="F108" s="19" t="s">
        <v>68</v>
      </c>
      <c r="G108" s="19">
        <v>19</v>
      </c>
      <c r="H108" s="19">
        <v>19</v>
      </c>
      <c r="I108" s="19" t="s">
        <v>68</v>
      </c>
      <c r="J108" s="19" t="s">
        <v>68</v>
      </c>
      <c r="K108" s="19" t="s">
        <v>68</v>
      </c>
      <c r="L108" s="19">
        <v>9</v>
      </c>
      <c r="M108" s="19" t="s">
        <v>68</v>
      </c>
      <c r="N108" s="19">
        <v>10</v>
      </c>
      <c r="O108" s="19">
        <v>19</v>
      </c>
      <c r="P108" s="19" t="s">
        <v>129</v>
      </c>
      <c r="Q108" s="27">
        <v>10000</v>
      </c>
      <c r="R108" s="27">
        <v>3860</v>
      </c>
      <c r="S108" s="14"/>
    </row>
    <row r="109" spans="1:19">
      <c r="A109" s="19"/>
      <c r="B109" s="14" t="s">
        <v>215</v>
      </c>
      <c r="C109" s="19">
        <v>50</v>
      </c>
      <c r="D109" s="19">
        <v>10</v>
      </c>
      <c r="E109" s="19" t="s">
        <v>68</v>
      </c>
      <c r="F109" s="19" t="s">
        <v>68</v>
      </c>
      <c r="G109" s="19">
        <v>18</v>
      </c>
      <c r="H109" s="19">
        <v>18</v>
      </c>
      <c r="I109" s="19" t="s">
        <v>68</v>
      </c>
      <c r="J109" s="19" t="s">
        <v>68</v>
      </c>
      <c r="K109" s="19" t="s">
        <v>68</v>
      </c>
      <c r="L109" s="19" t="s">
        <v>68</v>
      </c>
      <c r="M109" s="19">
        <v>1</v>
      </c>
      <c r="N109" s="19">
        <v>17</v>
      </c>
      <c r="O109" s="19">
        <v>17</v>
      </c>
      <c r="P109" s="19" t="s">
        <v>130</v>
      </c>
      <c r="Q109" s="27">
        <v>10000</v>
      </c>
      <c r="R109" s="27">
        <v>4500</v>
      </c>
      <c r="S109" s="14"/>
    </row>
    <row r="110" spans="1:19">
      <c r="A110" s="19"/>
      <c r="B110" s="14" t="s">
        <v>208</v>
      </c>
      <c r="C110" s="19">
        <v>60</v>
      </c>
      <c r="D110" s="19">
        <v>5</v>
      </c>
      <c r="E110" s="19"/>
      <c r="F110" s="19"/>
      <c r="G110" s="19">
        <v>15</v>
      </c>
      <c r="H110" s="19">
        <v>15</v>
      </c>
      <c r="I110" s="19"/>
      <c r="J110" s="19"/>
      <c r="K110" s="19"/>
      <c r="L110" s="19"/>
      <c r="M110" s="19"/>
      <c r="N110" s="19">
        <v>15</v>
      </c>
      <c r="O110" s="19">
        <v>15</v>
      </c>
      <c r="P110" s="19" t="s">
        <v>185</v>
      </c>
      <c r="Q110" s="48">
        <v>6000</v>
      </c>
      <c r="R110" s="48">
        <v>3500</v>
      </c>
      <c r="S110" s="14"/>
    </row>
    <row r="111" spans="1:19">
      <c r="A111" s="19"/>
      <c r="B111" s="14" t="s">
        <v>309</v>
      </c>
      <c r="C111" s="19">
        <v>100</v>
      </c>
      <c r="D111" s="19">
        <v>17</v>
      </c>
      <c r="E111" s="19"/>
      <c r="F111" s="19"/>
      <c r="G111" s="19">
        <v>15</v>
      </c>
      <c r="H111" s="19">
        <v>15</v>
      </c>
      <c r="I111" s="19"/>
      <c r="J111" s="19"/>
      <c r="K111" s="19"/>
      <c r="L111" s="19"/>
      <c r="M111" s="19"/>
      <c r="N111" s="19">
        <v>15</v>
      </c>
      <c r="O111" s="19">
        <v>15</v>
      </c>
      <c r="P111" s="19" t="s">
        <v>185</v>
      </c>
      <c r="Q111" s="48">
        <v>10000</v>
      </c>
      <c r="R111" s="48">
        <v>4500</v>
      </c>
      <c r="S111" s="14"/>
    </row>
    <row r="112" spans="1:19">
      <c r="A112" s="19"/>
      <c r="B112" s="14" t="s">
        <v>310</v>
      </c>
      <c r="C112" s="19">
        <v>50</v>
      </c>
      <c r="D112" s="19">
        <v>10</v>
      </c>
      <c r="E112" s="19"/>
      <c r="F112" s="19"/>
      <c r="G112" s="19">
        <v>15</v>
      </c>
      <c r="H112" s="19">
        <v>15</v>
      </c>
      <c r="I112" s="19"/>
      <c r="J112" s="19"/>
      <c r="K112" s="19"/>
      <c r="L112" s="19"/>
      <c r="M112" s="19"/>
      <c r="N112" s="19">
        <v>15</v>
      </c>
      <c r="O112" s="19">
        <v>15</v>
      </c>
      <c r="P112" s="19" t="s">
        <v>185</v>
      </c>
      <c r="Q112" s="48">
        <v>5000</v>
      </c>
      <c r="R112" s="48">
        <v>4500</v>
      </c>
      <c r="S112" s="14"/>
    </row>
    <row r="113" spans="1:19">
      <c r="A113" s="19"/>
      <c r="B113" s="26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27"/>
      <c r="R113" s="27"/>
      <c r="S113" s="14"/>
    </row>
    <row r="114" spans="1:19">
      <c r="A114" s="19">
        <v>4</v>
      </c>
      <c r="B114" s="65" t="s">
        <v>50</v>
      </c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27"/>
      <c r="R114" s="27"/>
      <c r="S114" s="14"/>
    </row>
    <row r="115" spans="1:19">
      <c r="A115" s="19"/>
      <c r="B115" s="43" t="s">
        <v>82</v>
      </c>
      <c r="C115" s="19">
        <v>40</v>
      </c>
      <c r="D115" s="19">
        <v>14</v>
      </c>
      <c r="E115" s="19">
        <v>3</v>
      </c>
      <c r="F115" s="19">
        <v>12</v>
      </c>
      <c r="G115" s="19">
        <v>15</v>
      </c>
      <c r="H115" s="19">
        <v>30</v>
      </c>
      <c r="I115" s="19" t="s">
        <v>68</v>
      </c>
      <c r="J115" s="19">
        <v>3</v>
      </c>
      <c r="K115" s="19">
        <v>3</v>
      </c>
      <c r="L115" s="19">
        <v>9</v>
      </c>
      <c r="M115" s="19">
        <v>6</v>
      </c>
      <c r="N115" s="19">
        <v>9</v>
      </c>
      <c r="O115" s="19" t="s">
        <v>68</v>
      </c>
      <c r="P115" s="19" t="s">
        <v>81</v>
      </c>
      <c r="Q115" s="42">
        <v>3000</v>
      </c>
      <c r="R115" s="42">
        <v>13000</v>
      </c>
      <c r="S115" s="19"/>
    </row>
    <row r="116" spans="1:19">
      <c r="A116" s="19"/>
      <c r="B116" s="45" t="s">
        <v>86</v>
      </c>
      <c r="C116" s="44">
        <v>40</v>
      </c>
      <c r="D116" s="19">
        <v>14</v>
      </c>
      <c r="E116" s="19" t="s">
        <v>68</v>
      </c>
      <c r="F116" s="19">
        <v>20</v>
      </c>
      <c r="G116" s="19">
        <v>20</v>
      </c>
      <c r="H116" s="19" t="s">
        <v>68</v>
      </c>
      <c r="I116" s="19" t="s">
        <v>68</v>
      </c>
      <c r="J116" s="19" t="s">
        <v>68</v>
      </c>
      <c r="K116" s="19" t="s">
        <v>68</v>
      </c>
      <c r="L116" s="19" t="s">
        <v>68</v>
      </c>
      <c r="M116" s="19" t="s">
        <v>68</v>
      </c>
      <c r="N116" s="19">
        <v>20</v>
      </c>
      <c r="O116" s="19" t="s">
        <v>68</v>
      </c>
      <c r="P116" s="19" t="s">
        <v>85</v>
      </c>
      <c r="Q116" s="46">
        <v>3000</v>
      </c>
      <c r="R116" s="46">
        <v>13000</v>
      </c>
      <c r="S116" s="19"/>
    </row>
    <row r="117" spans="1:19">
      <c r="A117" s="19"/>
      <c r="B117" s="45" t="s">
        <v>87</v>
      </c>
      <c r="C117" s="44">
        <v>40</v>
      </c>
      <c r="D117" s="19">
        <v>14</v>
      </c>
      <c r="E117" s="19" t="s">
        <v>68</v>
      </c>
      <c r="F117" s="19">
        <v>30</v>
      </c>
      <c r="G117" s="19">
        <v>30</v>
      </c>
      <c r="H117" s="19" t="s">
        <v>68</v>
      </c>
      <c r="I117" s="19" t="s">
        <v>68</v>
      </c>
      <c r="J117" s="19" t="s">
        <v>68</v>
      </c>
      <c r="K117" s="19" t="s">
        <v>68</v>
      </c>
      <c r="L117" s="19" t="s">
        <v>68</v>
      </c>
      <c r="M117" s="19" t="s">
        <v>68</v>
      </c>
      <c r="N117" s="19">
        <v>30</v>
      </c>
      <c r="O117" s="19" t="s">
        <v>68</v>
      </c>
      <c r="P117" s="19" t="s">
        <v>85</v>
      </c>
      <c r="Q117" s="46">
        <v>6000</v>
      </c>
      <c r="R117" s="46">
        <v>21060</v>
      </c>
      <c r="S117" s="19"/>
    </row>
    <row r="118" spans="1:19">
      <c r="A118" s="19"/>
      <c r="B118" s="45" t="s">
        <v>88</v>
      </c>
      <c r="C118" s="44">
        <v>60</v>
      </c>
      <c r="D118" s="19" t="s">
        <v>68</v>
      </c>
      <c r="E118" s="19" t="s">
        <v>68</v>
      </c>
      <c r="F118" s="19">
        <v>18</v>
      </c>
      <c r="G118" s="19">
        <v>12</v>
      </c>
      <c r="H118" s="19">
        <v>30</v>
      </c>
      <c r="I118" s="19" t="s">
        <v>68</v>
      </c>
      <c r="J118" s="19" t="s">
        <v>68</v>
      </c>
      <c r="K118" s="19" t="s">
        <v>68</v>
      </c>
      <c r="L118" s="19">
        <v>15</v>
      </c>
      <c r="M118" s="19" t="s">
        <v>68</v>
      </c>
      <c r="N118" s="19">
        <v>10</v>
      </c>
      <c r="O118" s="19">
        <v>5</v>
      </c>
      <c r="P118" s="19" t="s">
        <v>90</v>
      </c>
      <c r="Q118" s="42">
        <v>3000</v>
      </c>
      <c r="R118" s="42">
        <v>13000</v>
      </c>
      <c r="S118" s="19"/>
    </row>
    <row r="119" spans="1:19">
      <c r="A119" s="19"/>
      <c r="B119" s="43" t="s">
        <v>89</v>
      </c>
      <c r="C119" s="44">
        <v>60</v>
      </c>
      <c r="D119" s="19" t="s">
        <v>68</v>
      </c>
      <c r="E119" s="19" t="s">
        <v>68</v>
      </c>
      <c r="F119" s="19">
        <v>13</v>
      </c>
      <c r="G119" s="19">
        <v>7</v>
      </c>
      <c r="H119" s="19">
        <v>20</v>
      </c>
      <c r="I119" s="19" t="s">
        <v>68</v>
      </c>
      <c r="J119" s="19" t="s">
        <v>68</v>
      </c>
      <c r="K119" s="19" t="s">
        <v>68</v>
      </c>
      <c r="L119" s="19">
        <v>10</v>
      </c>
      <c r="M119" s="19" t="s">
        <v>68</v>
      </c>
      <c r="N119" s="19">
        <v>6</v>
      </c>
      <c r="O119" s="19">
        <v>4</v>
      </c>
      <c r="P119" s="19" t="s">
        <v>90</v>
      </c>
      <c r="Q119" s="46">
        <v>6600</v>
      </c>
      <c r="R119" s="46">
        <v>24525</v>
      </c>
      <c r="S119" s="19"/>
    </row>
    <row r="120" spans="1:19">
      <c r="A120" s="19"/>
      <c r="B120" s="43" t="s">
        <v>93</v>
      </c>
      <c r="C120" s="44">
        <v>60</v>
      </c>
      <c r="D120" s="19" t="s">
        <v>68</v>
      </c>
      <c r="E120" s="19" t="s">
        <v>68</v>
      </c>
      <c r="F120" s="19">
        <v>14</v>
      </c>
      <c r="G120" s="19">
        <v>16</v>
      </c>
      <c r="H120" s="19">
        <v>30</v>
      </c>
      <c r="I120" s="19" t="s">
        <v>68</v>
      </c>
      <c r="J120" s="19" t="s">
        <v>68</v>
      </c>
      <c r="K120" s="19">
        <v>2</v>
      </c>
      <c r="L120" s="19">
        <v>12</v>
      </c>
      <c r="M120" s="19">
        <v>2</v>
      </c>
      <c r="N120" s="19">
        <v>14</v>
      </c>
      <c r="O120" s="19">
        <v>26</v>
      </c>
      <c r="P120" s="19" t="s">
        <v>95</v>
      </c>
      <c r="Q120" s="46">
        <v>2000</v>
      </c>
      <c r="R120" s="46">
        <v>13000</v>
      </c>
      <c r="S120" s="19"/>
    </row>
    <row r="121" spans="1:19">
      <c r="A121" s="19"/>
      <c r="B121" s="43" t="s">
        <v>94</v>
      </c>
      <c r="C121" s="44">
        <v>60</v>
      </c>
      <c r="D121" s="19" t="s">
        <v>68</v>
      </c>
      <c r="E121" s="19" t="s">
        <v>68</v>
      </c>
      <c r="F121" s="19">
        <v>4</v>
      </c>
      <c r="G121" s="19">
        <v>16</v>
      </c>
      <c r="H121" s="19">
        <v>20</v>
      </c>
      <c r="I121" s="19" t="s">
        <v>68</v>
      </c>
      <c r="J121" s="19">
        <v>2</v>
      </c>
      <c r="K121" s="19">
        <v>1</v>
      </c>
      <c r="L121" s="19">
        <v>1</v>
      </c>
      <c r="M121" s="19">
        <v>1</v>
      </c>
      <c r="N121" s="19">
        <v>13</v>
      </c>
      <c r="O121" s="19">
        <v>28</v>
      </c>
      <c r="P121" s="19" t="s">
        <v>95</v>
      </c>
      <c r="Q121" s="46">
        <v>6600</v>
      </c>
      <c r="R121" s="46">
        <v>24525</v>
      </c>
      <c r="S121" s="19"/>
    </row>
    <row r="122" spans="1:19">
      <c r="A122" s="19"/>
      <c r="B122" s="43" t="s">
        <v>96</v>
      </c>
      <c r="C122" s="44">
        <v>60</v>
      </c>
      <c r="D122" s="19" t="s">
        <v>68</v>
      </c>
      <c r="E122" s="19" t="s">
        <v>68</v>
      </c>
      <c r="F122" s="19">
        <v>20</v>
      </c>
      <c r="G122" s="19">
        <v>10</v>
      </c>
      <c r="H122" s="19">
        <v>30</v>
      </c>
      <c r="I122" s="19" t="s">
        <v>68</v>
      </c>
      <c r="J122" s="19"/>
      <c r="K122" s="19">
        <v>4</v>
      </c>
      <c r="L122" s="19">
        <v>5</v>
      </c>
      <c r="M122" s="19">
        <v>6</v>
      </c>
      <c r="N122" s="19">
        <v>15</v>
      </c>
      <c r="O122" s="19">
        <v>30</v>
      </c>
      <c r="P122" s="19" t="s">
        <v>98</v>
      </c>
      <c r="Q122" s="46">
        <v>3200</v>
      </c>
      <c r="R122" s="46">
        <v>13000</v>
      </c>
      <c r="S122" s="19"/>
    </row>
    <row r="123" spans="1:19">
      <c r="A123" s="19"/>
      <c r="B123" s="14" t="s">
        <v>97</v>
      </c>
      <c r="C123" s="19">
        <v>60</v>
      </c>
      <c r="D123" s="19" t="s">
        <v>68</v>
      </c>
      <c r="E123" s="19">
        <v>3</v>
      </c>
      <c r="F123" s="19"/>
      <c r="G123" s="19">
        <v>17</v>
      </c>
      <c r="H123" s="19">
        <v>20</v>
      </c>
      <c r="I123" s="19" t="s">
        <v>68</v>
      </c>
      <c r="J123" s="19">
        <v>3</v>
      </c>
      <c r="K123" s="19" t="s">
        <v>68</v>
      </c>
      <c r="L123" s="19" t="s">
        <v>68</v>
      </c>
      <c r="M123" s="19">
        <v>1</v>
      </c>
      <c r="N123" s="19">
        <v>16</v>
      </c>
      <c r="O123" s="19">
        <v>19</v>
      </c>
      <c r="P123" s="19" t="s">
        <v>98</v>
      </c>
      <c r="Q123" s="27">
        <v>6000</v>
      </c>
      <c r="R123" s="27">
        <v>24525</v>
      </c>
      <c r="S123" s="14"/>
    </row>
    <row r="124" spans="1:19">
      <c r="A124" s="19"/>
      <c r="B124" s="14" t="s">
        <v>100</v>
      </c>
      <c r="C124" s="19">
        <v>60</v>
      </c>
      <c r="D124" s="19" t="s">
        <v>68</v>
      </c>
      <c r="E124" s="19" t="s">
        <v>68</v>
      </c>
      <c r="F124" s="19">
        <v>15</v>
      </c>
      <c r="G124" s="19">
        <v>15</v>
      </c>
      <c r="H124" s="19">
        <v>30</v>
      </c>
      <c r="I124" s="19" t="s">
        <v>68</v>
      </c>
      <c r="J124" s="19" t="s">
        <v>68</v>
      </c>
      <c r="K124" s="19">
        <v>5</v>
      </c>
      <c r="L124" s="19">
        <v>10</v>
      </c>
      <c r="M124" s="19">
        <v>5</v>
      </c>
      <c r="N124" s="19">
        <v>10</v>
      </c>
      <c r="O124" s="19" t="s">
        <v>68</v>
      </c>
      <c r="P124" s="19" t="s">
        <v>101</v>
      </c>
      <c r="Q124" s="27">
        <v>3000</v>
      </c>
      <c r="R124" s="27">
        <v>13000</v>
      </c>
      <c r="S124" s="14"/>
    </row>
    <row r="125" spans="1:19">
      <c r="A125" s="19"/>
      <c r="B125" s="14" t="s">
        <v>105</v>
      </c>
      <c r="C125" s="19">
        <v>60</v>
      </c>
      <c r="D125" s="19" t="s">
        <v>68</v>
      </c>
      <c r="E125" s="19" t="s">
        <v>68</v>
      </c>
      <c r="F125" s="19">
        <v>18</v>
      </c>
      <c r="G125" s="19">
        <v>12</v>
      </c>
      <c r="H125" s="19">
        <v>30</v>
      </c>
      <c r="I125" s="19" t="s">
        <v>68</v>
      </c>
      <c r="J125" s="19" t="s">
        <v>68</v>
      </c>
      <c r="K125" s="19">
        <v>4</v>
      </c>
      <c r="L125" s="19">
        <v>12</v>
      </c>
      <c r="M125" s="19">
        <v>5</v>
      </c>
      <c r="N125" s="19">
        <v>5</v>
      </c>
      <c r="O125" s="19">
        <v>4</v>
      </c>
      <c r="P125" s="19" t="s">
        <v>106</v>
      </c>
      <c r="Q125" s="27">
        <v>3000</v>
      </c>
      <c r="R125" s="27">
        <v>13000</v>
      </c>
      <c r="S125" s="14"/>
    </row>
    <row r="126" spans="1:19">
      <c r="A126" s="19"/>
      <c r="B126" s="14" t="s">
        <v>107</v>
      </c>
      <c r="C126" s="19">
        <v>60</v>
      </c>
      <c r="D126" s="19" t="s">
        <v>68</v>
      </c>
      <c r="E126" s="19" t="s">
        <v>68</v>
      </c>
      <c r="F126" s="19">
        <v>13</v>
      </c>
      <c r="G126" s="19">
        <v>7</v>
      </c>
      <c r="H126" s="19">
        <v>20</v>
      </c>
      <c r="I126" s="19" t="s">
        <v>68</v>
      </c>
      <c r="J126" s="19" t="s">
        <v>68</v>
      </c>
      <c r="K126" s="19" t="s">
        <v>68</v>
      </c>
      <c r="L126" s="19">
        <v>5</v>
      </c>
      <c r="M126" s="19" t="s">
        <v>68</v>
      </c>
      <c r="N126" s="19">
        <v>5</v>
      </c>
      <c r="O126" s="19">
        <v>10</v>
      </c>
      <c r="P126" s="19" t="s">
        <v>106</v>
      </c>
      <c r="Q126" s="51">
        <v>6000</v>
      </c>
      <c r="R126" s="51">
        <v>21060</v>
      </c>
      <c r="S126" s="14"/>
    </row>
    <row r="127" spans="1:19">
      <c r="A127" s="19"/>
      <c r="B127" s="14" t="s">
        <v>108</v>
      </c>
      <c r="C127" s="19">
        <v>60</v>
      </c>
      <c r="D127" s="19" t="s">
        <v>68</v>
      </c>
      <c r="E127" s="19" t="s">
        <v>68</v>
      </c>
      <c r="F127" s="19">
        <v>14</v>
      </c>
      <c r="G127" s="19">
        <v>16</v>
      </c>
      <c r="H127" s="19">
        <v>30</v>
      </c>
      <c r="I127" s="19" t="s">
        <v>68</v>
      </c>
      <c r="J127" s="19" t="s">
        <v>68</v>
      </c>
      <c r="K127" s="19">
        <v>2</v>
      </c>
      <c r="L127" s="19">
        <v>12</v>
      </c>
      <c r="M127" s="19">
        <v>2</v>
      </c>
      <c r="N127" s="19">
        <v>14</v>
      </c>
      <c r="O127" s="19">
        <v>26</v>
      </c>
      <c r="P127" s="19" t="s">
        <v>109</v>
      </c>
      <c r="Q127" s="51">
        <v>3000</v>
      </c>
      <c r="R127" s="51">
        <v>13000</v>
      </c>
      <c r="S127" s="14"/>
    </row>
    <row r="128" spans="1:19">
      <c r="A128" s="19"/>
      <c r="B128" s="14" t="s">
        <v>110</v>
      </c>
      <c r="C128" s="19">
        <v>60</v>
      </c>
      <c r="D128" s="19" t="s">
        <v>68</v>
      </c>
      <c r="E128" s="19">
        <v>2</v>
      </c>
      <c r="F128" s="19">
        <v>2</v>
      </c>
      <c r="G128" s="19">
        <v>16</v>
      </c>
      <c r="H128" s="19">
        <v>20</v>
      </c>
      <c r="I128" s="19" t="s">
        <v>68</v>
      </c>
      <c r="J128" s="19">
        <v>2</v>
      </c>
      <c r="K128" s="19">
        <v>1</v>
      </c>
      <c r="L128" s="19">
        <v>1</v>
      </c>
      <c r="M128" s="19">
        <v>1</v>
      </c>
      <c r="N128" s="19">
        <v>15</v>
      </c>
      <c r="O128" s="19">
        <v>18</v>
      </c>
      <c r="P128" s="19" t="s">
        <v>109</v>
      </c>
      <c r="Q128" s="51">
        <v>6000</v>
      </c>
      <c r="R128" s="51">
        <v>24525</v>
      </c>
      <c r="S128" s="14"/>
    </row>
    <row r="129" spans="1:19">
      <c r="A129" s="19"/>
      <c r="B129" s="14" t="s">
        <v>111</v>
      </c>
      <c r="C129" s="19">
        <v>60</v>
      </c>
      <c r="D129" s="19" t="s">
        <v>68</v>
      </c>
      <c r="E129" s="19" t="s">
        <v>68</v>
      </c>
      <c r="F129" s="19">
        <v>18</v>
      </c>
      <c r="G129" s="19">
        <v>12</v>
      </c>
      <c r="H129" s="19">
        <v>30</v>
      </c>
      <c r="I129" s="19" t="s">
        <v>68</v>
      </c>
      <c r="J129" s="19" t="s">
        <v>68</v>
      </c>
      <c r="K129" s="19">
        <v>8</v>
      </c>
      <c r="L129" s="19">
        <v>6</v>
      </c>
      <c r="M129" s="19">
        <v>10</v>
      </c>
      <c r="N129" s="19">
        <v>1</v>
      </c>
      <c r="O129" s="19">
        <v>5</v>
      </c>
      <c r="P129" s="19" t="s">
        <v>112</v>
      </c>
      <c r="Q129" s="51">
        <v>3000</v>
      </c>
      <c r="R129" s="51">
        <v>13000</v>
      </c>
      <c r="S129" s="14"/>
    </row>
    <row r="130" spans="1:19">
      <c r="A130" s="19"/>
      <c r="B130" s="14" t="s">
        <v>113</v>
      </c>
      <c r="C130" s="19">
        <v>60</v>
      </c>
      <c r="D130" s="19" t="s">
        <v>68</v>
      </c>
      <c r="E130" s="19" t="s">
        <v>68</v>
      </c>
      <c r="F130" s="19">
        <v>13</v>
      </c>
      <c r="G130" s="19">
        <v>7</v>
      </c>
      <c r="H130" s="19">
        <v>20</v>
      </c>
      <c r="I130" s="19" t="s">
        <v>68</v>
      </c>
      <c r="J130" s="19" t="s">
        <v>68</v>
      </c>
      <c r="K130" s="19" t="s">
        <v>68</v>
      </c>
      <c r="L130" s="19">
        <v>5</v>
      </c>
      <c r="M130" s="19"/>
      <c r="N130" s="19">
        <v>5</v>
      </c>
      <c r="O130" s="19">
        <v>10</v>
      </c>
      <c r="P130" s="19" t="s">
        <v>112</v>
      </c>
      <c r="Q130" s="51">
        <v>6600</v>
      </c>
      <c r="R130" s="51">
        <v>24525</v>
      </c>
      <c r="S130" s="14"/>
    </row>
    <row r="131" spans="1:19">
      <c r="A131" s="19"/>
      <c r="B131" s="14" t="s">
        <v>92</v>
      </c>
      <c r="C131" s="19">
        <v>60</v>
      </c>
      <c r="D131" s="19">
        <v>12</v>
      </c>
      <c r="E131" s="19">
        <v>1</v>
      </c>
      <c r="F131" s="19">
        <v>9</v>
      </c>
      <c r="G131" s="19">
        <v>10</v>
      </c>
      <c r="H131" s="19">
        <v>20</v>
      </c>
      <c r="I131" s="19" t="s">
        <v>68</v>
      </c>
      <c r="J131" s="19">
        <v>1</v>
      </c>
      <c r="K131" s="19" t="s">
        <v>68</v>
      </c>
      <c r="L131" s="19">
        <v>9</v>
      </c>
      <c r="M131" s="19">
        <v>7</v>
      </c>
      <c r="N131" s="19">
        <v>3</v>
      </c>
      <c r="O131" s="19">
        <v>12</v>
      </c>
      <c r="P131" s="19" t="s">
        <v>114</v>
      </c>
      <c r="Q131" s="51">
        <v>6000</v>
      </c>
      <c r="R131" s="51">
        <v>24525</v>
      </c>
      <c r="S131" s="14"/>
    </row>
    <row r="132" spans="1:19">
      <c r="A132" s="19"/>
      <c r="B132" s="57" t="s">
        <v>56</v>
      </c>
      <c r="C132" s="19">
        <v>100</v>
      </c>
      <c r="D132" s="19">
        <v>20</v>
      </c>
      <c r="E132" s="19">
        <v>2</v>
      </c>
      <c r="F132" s="19">
        <v>4</v>
      </c>
      <c r="G132" s="19">
        <v>14</v>
      </c>
      <c r="H132" s="19">
        <v>20</v>
      </c>
      <c r="I132" s="19" t="s">
        <v>68</v>
      </c>
      <c r="J132" s="19">
        <v>2</v>
      </c>
      <c r="K132" s="19" t="s">
        <v>68</v>
      </c>
      <c r="L132" s="19">
        <v>4</v>
      </c>
      <c r="M132" s="19" t="s">
        <v>68</v>
      </c>
      <c r="N132" s="19">
        <v>14</v>
      </c>
      <c r="O132" s="14">
        <v>18</v>
      </c>
      <c r="P132" s="19" t="s">
        <v>70</v>
      </c>
      <c r="Q132" s="27">
        <v>10000</v>
      </c>
      <c r="R132" s="27">
        <v>40000</v>
      </c>
      <c r="S132" s="14"/>
    </row>
    <row r="133" spans="1:19">
      <c r="A133" s="19"/>
      <c r="B133" s="26" t="s">
        <v>57</v>
      </c>
      <c r="C133" s="19">
        <v>50</v>
      </c>
      <c r="D133" s="19">
        <v>10</v>
      </c>
      <c r="E133" s="19">
        <v>3</v>
      </c>
      <c r="F133" s="19" t="s">
        <v>68</v>
      </c>
      <c r="G133" s="19">
        <v>17</v>
      </c>
      <c r="H133" s="19">
        <v>20</v>
      </c>
      <c r="I133" s="19" t="s">
        <v>68</v>
      </c>
      <c r="J133" s="19">
        <v>3</v>
      </c>
      <c r="K133" s="19" t="s">
        <v>68</v>
      </c>
      <c r="L133" s="19" t="s">
        <v>68</v>
      </c>
      <c r="M133" s="19" t="s">
        <v>68</v>
      </c>
      <c r="N133" s="19">
        <v>17</v>
      </c>
      <c r="O133" s="14"/>
      <c r="P133" s="19" t="s">
        <v>69</v>
      </c>
      <c r="Q133" s="27">
        <v>5000</v>
      </c>
      <c r="R133" s="27">
        <v>3000</v>
      </c>
      <c r="S133" s="14"/>
    </row>
    <row r="134" spans="1:19">
      <c r="A134" s="19"/>
      <c r="B134" s="26" t="s">
        <v>58</v>
      </c>
      <c r="C134" s="19">
        <v>50</v>
      </c>
      <c r="D134" s="19">
        <v>10</v>
      </c>
      <c r="E134" s="19">
        <v>2</v>
      </c>
      <c r="F134" s="19">
        <v>4</v>
      </c>
      <c r="G134" s="19">
        <v>14</v>
      </c>
      <c r="H134" s="19">
        <v>20</v>
      </c>
      <c r="I134" s="19" t="s">
        <v>68</v>
      </c>
      <c r="J134" s="19">
        <v>2</v>
      </c>
      <c r="K134" s="19" t="s">
        <v>68</v>
      </c>
      <c r="L134" s="19">
        <v>4</v>
      </c>
      <c r="M134" s="19" t="s">
        <v>68</v>
      </c>
      <c r="N134" s="19">
        <v>14</v>
      </c>
      <c r="O134" s="14">
        <v>18</v>
      </c>
      <c r="P134" s="19" t="s">
        <v>70</v>
      </c>
      <c r="Q134" s="27">
        <v>5000</v>
      </c>
      <c r="R134" s="27">
        <v>3000</v>
      </c>
      <c r="S134" s="14"/>
    </row>
    <row r="135" spans="1:19" ht="34.5">
      <c r="A135" s="19"/>
      <c r="B135" s="26" t="s">
        <v>59</v>
      </c>
      <c r="C135" s="19">
        <v>50</v>
      </c>
      <c r="D135" s="19">
        <v>10</v>
      </c>
      <c r="E135" s="19" t="s">
        <v>68</v>
      </c>
      <c r="F135" s="19">
        <v>8</v>
      </c>
      <c r="G135" s="19">
        <v>12</v>
      </c>
      <c r="H135" s="19">
        <v>20</v>
      </c>
      <c r="I135" s="19" t="s">
        <v>68</v>
      </c>
      <c r="J135" s="19" t="s">
        <v>68</v>
      </c>
      <c r="K135" s="19" t="s">
        <v>68</v>
      </c>
      <c r="L135" s="19">
        <v>8</v>
      </c>
      <c r="M135" s="19" t="s">
        <v>68</v>
      </c>
      <c r="N135" s="19">
        <v>12</v>
      </c>
      <c r="O135" s="14"/>
      <c r="P135" s="19" t="s">
        <v>71</v>
      </c>
      <c r="Q135" s="27">
        <v>5000</v>
      </c>
      <c r="R135" s="27">
        <v>3000</v>
      </c>
      <c r="S135" s="14"/>
    </row>
    <row r="136" spans="1:19">
      <c r="A136" s="19"/>
      <c r="B136" s="26" t="s">
        <v>60</v>
      </c>
      <c r="C136" s="19">
        <v>50</v>
      </c>
      <c r="D136" s="19">
        <v>10</v>
      </c>
      <c r="E136" s="19">
        <v>2</v>
      </c>
      <c r="F136" s="19">
        <v>6</v>
      </c>
      <c r="G136" s="19">
        <v>12</v>
      </c>
      <c r="H136" s="19">
        <v>20</v>
      </c>
      <c r="I136" s="19" t="s">
        <v>68</v>
      </c>
      <c r="J136" s="19">
        <v>2</v>
      </c>
      <c r="K136" s="19" t="s">
        <v>68</v>
      </c>
      <c r="L136" s="19">
        <v>6</v>
      </c>
      <c r="M136" s="19">
        <v>1</v>
      </c>
      <c r="N136" s="19">
        <v>11</v>
      </c>
      <c r="O136" s="14"/>
      <c r="P136" s="19" t="s">
        <v>72</v>
      </c>
      <c r="Q136" s="27">
        <v>5000</v>
      </c>
      <c r="R136" s="27">
        <v>3000</v>
      </c>
      <c r="S136" s="14"/>
    </row>
    <row r="137" spans="1:19" ht="34.5">
      <c r="A137" s="19"/>
      <c r="B137" s="26" t="s">
        <v>61</v>
      </c>
      <c r="C137" s="19">
        <v>50</v>
      </c>
      <c r="D137" s="19">
        <v>10</v>
      </c>
      <c r="E137" s="19" t="s">
        <v>68</v>
      </c>
      <c r="F137" s="19" t="s">
        <v>68</v>
      </c>
      <c r="G137" s="19">
        <v>20</v>
      </c>
      <c r="H137" s="19">
        <v>20</v>
      </c>
      <c r="I137" s="19" t="s">
        <v>68</v>
      </c>
      <c r="J137" s="19" t="s">
        <v>68</v>
      </c>
      <c r="K137" s="19" t="s">
        <v>68</v>
      </c>
      <c r="L137" s="19" t="s">
        <v>68</v>
      </c>
      <c r="M137" s="19" t="s">
        <v>68</v>
      </c>
      <c r="N137" s="19">
        <v>20</v>
      </c>
      <c r="O137" s="14"/>
      <c r="P137" s="19" t="s">
        <v>71</v>
      </c>
      <c r="Q137" s="27">
        <v>5000</v>
      </c>
      <c r="R137" s="27">
        <v>3000</v>
      </c>
      <c r="S137" s="14"/>
    </row>
    <row r="138" spans="1:19">
      <c r="A138" s="19"/>
      <c r="B138" s="26" t="s">
        <v>62</v>
      </c>
      <c r="C138" s="19">
        <v>50</v>
      </c>
      <c r="D138" s="19">
        <v>10</v>
      </c>
      <c r="E138" s="19" t="s">
        <v>68</v>
      </c>
      <c r="F138" s="19">
        <v>5</v>
      </c>
      <c r="G138" s="19">
        <v>15</v>
      </c>
      <c r="H138" s="19">
        <v>20</v>
      </c>
      <c r="I138" s="19" t="s">
        <v>68</v>
      </c>
      <c r="J138" s="19" t="s">
        <v>68</v>
      </c>
      <c r="K138" s="19">
        <v>4</v>
      </c>
      <c r="L138" s="19">
        <v>1</v>
      </c>
      <c r="M138" s="19">
        <v>2</v>
      </c>
      <c r="N138" s="19">
        <v>13</v>
      </c>
      <c r="O138" s="14"/>
      <c r="P138" s="19" t="s">
        <v>73</v>
      </c>
      <c r="Q138" s="27">
        <v>5000</v>
      </c>
      <c r="R138" s="27">
        <v>3000</v>
      </c>
      <c r="S138" s="14"/>
    </row>
    <row r="139" spans="1:19">
      <c r="A139" s="19"/>
      <c r="B139" s="26" t="s">
        <v>63</v>
      </c>
      <c r="C139" s="19">
        <v>50</v>
      </c>
      <c r="D139" s="19">
        <v>10</v>
      </c>
      <c r="E139" s="19" t="s">
        <v>68</v>
      </c>
      <c r="F139" s="19">
        <v>3</v>
      </c>
      <c r="G139" s="19">
        <v>18</v>
      </c>
      <c r="H139" s="19">
        <v>21</v>
      </c>
      <c r="I139" s="19" t="s">
        <v>68</v>
      </c>
      <c r="J139" s="19" t="s">
        <v>68</v>
      </c>
      <c r="K139" s="19" t="s">
        <v>68</v>
      </c>
      <c r="L139" s="19">
        <v>3</v>
      </c>
      <c r="M139" s="19" t="s">
        <v>68</v>
      </c>
      <c r="N139" s="19">
        <v>18</v>
      </c>
      <c r="O139" s="14"/>
      <c r="P139" s="19" t="s">
        <v>69</v>
      </c>
      <c r="Q139" s="27">
        <v>5000</v>
      </c>
      <c r="R139" s="27">
        <v>3000</v>
      </c>
      <c r="S139" s="14"/>
    </row>
    <row r="140" spans="1:19">
      <c r="A140" s="19"/>
      <c r="B140" s="26" t="s">
        <v>64</v>
      </c>
      <c r="C140" s="19">
        <v>50</v>
      </c>
      <c r="D140" s="19">
        <v>10</v>
      </c>
      <c r="E140" s="19">
        <v>1</v>
      </c>
      <c r="F140" s="19" t="s">
        <v>68</v>
      </c>
      <c r="G140" s="19">
        <v>19</v>
      </c>
      <c r="H140" s="19">
        <v>20</v>
      </c>
      <c r="I140" s="19" t="s">
        <v>68</v>
      </c>
      <c r="J140" s="19">
        <v>1</v>
      </c>
      <c r="K140" s="19" t="s">
        <v>68</v>
      </c>
      <c r="L140" s="19" t="s">
        <v>68</v>
      </c>
      <c r="M140" s="19">
        <v>3</v>
      </c>
      <c r="N140" s="19">
        <v>16</v>
      </c>
      <c r="O140" s="14"/>
      <c r="P140" s="19" t="s">
        <v>73</v>
      </c>
      <c r="Q140" s="27">
        <v>5000</v>
      </c>
      <c r="R140" s="27">
        <v>3000</v>
      </c>
      <c r="S140" s="14"/>
    </row>
    <row r="141" spans="1:19">
      <c r="A141" s="19"/>
      <c r="B141" s="26" t="s">
        <v>65</v>
      </c>
      <c r="C141" s="19">
        <v>50</v>
      </c>
      <c r="D141" s="19">
        <v>10</v>
      </c>
      <c r="E141" s="19" t="s">
        <v>68</v>
      </c>
      <c r="F141" s="19" t="s">
        <v>68</v>
      </c>
      <c r="G141" s="19">
        <v>20</v>
      </c>
      <c r="H141" s="19">
        <v>20</v>
      </c>
      <c r="I141" s="19" t="s">
        <v>68</v>
      </c>
      <c r="J141" s="19" t="s">
        <v>68</v>
      </c>
      <c r="K141" s="19" t="s">
        <v>68</v>
      </c>
      <c r="L141" s="19" t="s">
        <v>68</v>
      </c>
      <c r="M141" s="19" t="s">
        <v>68</v>
      </c>
      <c r="N141" s="19">
        <v>20</v>
      </c>
      <c r="O141" s="14"/>
      <c r="P141" s="19" t="s">
        <v>74</v>
      </c>
      <c r="Q141" s="27">
        <v>5000</v>
      </c>
      <c r="R141" s="27">
        <v>3000</v>
      </c>
      <c r="S141" s="14"/>
    </row>
    <row r="142" spans="1:19">
      <c r="A142" s="19"/>
      <c r="B142" s="26" t="s">
        <v>66</v>
      </c>
      <c r="C142" s="19">
        <v>50</v>
      </c>
      <c r="D142" s="19">
        <v>10</v>
      </c>
      <c r="E142" s="19" t="s">
        <v>68</v>
      </c>
      <c r="F142" s="19">
        <v>6</v>
      </c>
      <c r="G142" s="19">
        <v>14</v>
      </c>
      <c r="H142" s="19">
        <v>20</v>
      </c>
      <c r="I142" s="19" t="s">
        <v>68</v>
      </c>
      <c r="J142" s="19" t="s">
        <v>68</v>
      </c>
      <c r="K142" s="19" t="s">
        <v>68</v>
      </c>
      <c r="L142" s="19">
        <v>6</v>
      </c>
      <c r="M142" s="19" t="s">
        <v>68</v>
      </c>
      <c r="N142" s="19">
        <v>14</v>
      </c>
      <c r="O142" s="14"/>
      <c r="P142" s="19" t="s">
        <v>72</v>
      </c>
      <c r="Q142" s="27">
        <v>5000</v>
      </c>
      <c r="R142" s="27">
        <v>3000</v>
      </c>
      <c r="S142" s="14"/>
    </row>
    <row r="143" spans="1:19">
      <c r="A143" s="19"/>
      <c r="B143" s="26" t="s">
        <v>67</v>
      </c>
      <c r="C143" s="19">
        <v>50</v>
      </c>
      <c r="D143" s="19">
        <v>10</v>
      </c>
      <c r="E143" s="19">
        <v>5</v>
      </c>
      <c r="F143" s="19">
        <v>4</v>
      </c>
      <c r="G143" s="19">
        <v>11</v>
      </c>
      <c r="H143" s="19">
        <v>20</v>
      </c>
      <c r="I143" s="19" t="s">
        <v>68</v>
      </c>
      <c r="J143" s="19">
        <v>5</v>
      </c>
      <c r="K143" s="19" t="s">
        <v>68</v>
      </c>
      <c r="L143" s="19">
        <v>4</v>
      </c>
      <c r="M143" s="19" t="s">
        <v>68</v>
      </c>
      <c r="N143" s="19">
        <v>11</v>
      </c>
      <c r="O143" s="14"/>
      <c r="P143" s="19" t="s">
        <v>75</v>
      </c>
      <c r="Q143" s="27">
        <v>5000</v>
      </c>
      <c r="R143" s="27">
        <v>3000</v>
      </c>
      <c r="S143" s="14"/>
    </row>
    <row r="144" spans="1:19">
      <c r="A144" s="19"/>
      <c r="B144" s="14" t="s">
        <v>211</v>
      </c>
      <c r="C144" s="19">
        <v>100</v>
      </c>
      <c r="D144" s="19">
        <v>24</v>
      </c>
      <c r="E144" s="19"/>
      <c r="F144" s="19"/>
      <c r="G144" s="19">
        <v>20</v>
      </c>
      <c r="H144" s="19">
        <v>20</v>
      </c>
      <c r="I144" s="19"/>
      <c r="J144" s="19"/>
      <c r="K144" s="19"/>
      <c r="L144" s="19"/>
      <c r="M144" s="19">
        <v>1</v>
      </c>
      <c r="N144" s="19">
        <v>19</v>
      </c>
      <c r="O144" s="19"/>
      <c r="P144" s="19" t="s">
        <v>174</v>
      </c>
      <c r="Q144" s="48">
        <v>5000</v>
      </c>
      <c r="R144" s="48">
        <v>15000</v>
      </c>
      <c r="S144" s="19"/>
    </row>
    <row r="145" spans="1:19">
      <c r="A145" s="19"/>
      <c r="B145" s="14" t="s">
        <v>212</v>
      </c>
      <c r="C145" s="19">
        <v>150</v>
      </c>
      <c r="D145" s="19">
        <v>47</v>
      </c>
      <c r="E145" s="19"/>
      <c r="F145" s="19"/>
      <c r="G145" s="19">
        <v>20</v>
      </c>
      <c r="H145" s="19">
        <v>20</v>
      </c>
      <c r="I145" s="19"/>
      <c r="J145" s="19"/>
      <c r="K145" s="19"/>
      <c r="L145" s="19"/>
      <c r="M145" s="19"/>
      <c r="N145" s="19">
        <v>20</v>
      </c>
      <c r="O145" s="19"/>
      <c r="P145" s="19" t="s">
        <v>177</v>
      </c>
      <c r="Q145" s="78">
        <v>6800</v>
      </c>
      <c r="R145" s="78">
        <v>13200</v>
      </c>
      <c r="S145" s="19"/>
    </row>
    <row r="146" spans="1:19">
      <c r="A146" s="19"/>
      <c r="B146" s="14" t="s">
        <v>206</v>
      </c>
      <c r="C146" s="19">
        <v>100</v>
      </c>
      <c r="D146" s="19">
        <v>20</v>
      </c>
      <c r="E146" s="19" t="s">
        <v>68</v>
      </c>
      <c r="F146" s="19">
        <v>2</v>
      </c>
      <c r="G146" s="19">
        <v>8</v>
      </c>
      <c r="H146" s="19">
        <v>10</v>
      </c>
      <c r="I146" s="19" t="s">
        <v>68</v>
      </c>
      <c r="J146" s="19" t="s">
        <v>68</v>
      </c>
      <c r="K146" s="19">
        <v>1</v>
      </c>
      <c r="L146" s="19">
        <v>1</v>
      </c>
      <c r="M146" s="19">
        <v>4</v>
      </c>
      <c r="N146" s="19">
        <v>4</v>
      </c>
      <c r="O146" s="19"/>
      <c r="P146" s="19" t="s">
        <v>168</v>
      </c>
      <c r="Q146" s="48">
        <v>15000</v>
      </c>
      <c r="R146" s="48">
        <v>10000</v>
      </c>
      <c r="S146" s="14"/>
    </row>
    <row r="147" spans="1:19">
      <c r="A147" s="19"/>
      <c r="B147" s="14" t="s">
        <v>207</v>
      </c>
      <c r="C147" s="19">
        <v>50</v>
      </c>
      <c r="D147" s="19">
        <v>10</v>
      </c>
      <c r="E147" s="19" t="s">
        <v>68</v>
      </c>
      <c r="F147" s="19" t="s">
        <v>68</v>
      </c>
      <c r="G147" s="19" t="s">
        <v>68</v>
      </c>
      <c r="H147" s="19">
        <v>10</v>
      </c>
      <c r="I147" s="19">
        <v>10</v>
      </c>
      <c r="J147" s="19" t="s">
        <v>68</v>
      </c>
      <c r="K147" s="19" t="s">
        <v>68</v>
      </c>
      <c r="L147" s="19" t="s">
        <v>68</v>
      </c>
      <c r="M147" s="19">
        <v>1</v>
      </c>
      <c r="N147" s="19">
        <v>9</v>
      </c>
      <c r="O147" s="19"/>
      <c r="P147" s="19" t="s">
        <v>166</v>
      </c>
      <c r="Q147" s="48">
        <v>7500</v>
      </c>
      <c r="R147" s="48">
        <v>15000</v>
      </c>
      <c r="S147" s="14"/>
    </row>
    <row r="148" spans="1:19">
      <c r="A148" s="19"/>
      <c r="B148" s="14" t="s">
        <v>200</v>
      </c>
      <c r="C148" s="19">
        <v>40</v>
      </c>
      <c r="D148" s="19">
        <v>10</v>
      </c>
      <c r="E148" s="19"/>
      <c r="F148" s="19"/>
      <c r="G148" s="19"/>
      <c r="H148" s="19">
        <v>15</v>
      </c>
      <c r="I148" s="19"/>
      <c r="J148" s="19"/>
      <c r="K148" s="19"/>
      <c r="L148" s="19"/>
      <c r="M148" s="19"/>
      <c r="N148" s="19">
        <v>15</v>
      </c>
      <c r="O148" s="19">
        <v>10</v>
      </c>
      <c r="P148" s="19" t="s">
        <v>192</v>
      </c>
      <c r="Q148" s="48">
        <v>4000</v>
      </c>
      <c r="R148" s="48">
        <v>2484</v>
      </c>
      <c r="S148" s="14"/>
    </row>
    <row r="149" spans="1:19">
      <c r="A149" s="19"/>
      <c r="B149" s="14" t="s">
        <v>200</v>
      </c>
      <c r="C149" s="19">
        <v>40</v>
      </c>
      <c r="D149" s="19">
        <v>10</v>
      </c>
      <c r="E149" s="19"/>
      <c r="F149" s="19"/>
      <c r="G149" s="19"/>
      <c r="H149" s="19">
        <v>15</v>
      </c>
      <c r="I149" s="19"/>
      <c r="J149" s="19"/>
      <c r="K149" s="19"/>
      <c r="L149" s="19"/>
      <c r="M149" s="19"/>
      <c r="N149" s="19">
        <v>15</v>
      </c>
      <c r="O149" s="19">
        <v>12</v>
      </c>
      <c r="P149" s="19" t="s">
        <v>193</v>
      </c>
      <c r="Q149" s="48">
        <v>4000</v>
      </c>
      <c r="R149" s="48">
        <v>2952</v>
      </c>
      <c r="S149" s="14"/>
    </row>
    <row r="150" spans="1:19">
      <c r="A150" s="19"/>
      <c r="B150" s="14" t="s">
        <v>194</v>
      </c>
      <c r="C150" s="19">
        <v>50</v>
      </c>
      <c r="D150" s="19">
        <v>15</v>
      </c>
      <c r="E150" s="19"/>
      <c r="F150" s="19"/>
      <c r="G150" s="19"/>
      <c r="H150" s="19">
        <v>15</v>
      </c>
      <c r="I150" s="19"/>
      <c r="J150" s="19"/>
      <c r="K150" s="19"/>
      <c r="L150" s="19"/>
      <c r="M150" s="19"/>
      <c r="N150" s="19">
        <v>15</v>
      </c>
      <c r="O150" s="19">
        <v>8</v>
      </c>
      <c r="P150" s="19" t="s">
        <v>195</v>
      </c>
      <c r="Q150" s="48">
        <v>5000</v>
      </c>
      <c r="R150" s="48">
        <v>4900</v>
      </c>
      <c r="S150" s="14"/>
    </row>
    <row r="151" spans="1:19">
      <c r="A151" s="19"/>
      <c r="B151" s="61" t="s">
        <v>148</v>
      </c>
      <c r="C151" s="19">
        <v>50</v>
      </c>
      <c r="D151" s="19">
        <v>17</v>
      </c>
      <c r="E151" s="19"/>
      <c r="F151" s="19"/>
      <c r="G151" s="19"/>
      <c r="H151" s="19"/>
      <c r="I151" s="19"/>
      <c r="J151" s="19"/>
      <c r="K151" s="19"/>
      <c r="L151" s="19"/>
      <c r="M151" s="19">
        <v>3</v>
      </c>
      <c r="N151" s="19">
        <v>17</v>
      </c>
      <c r="O151" s="19">
        <v>17</v>
      </c>
      <c r="P151" s="19" t="s">
        <v>153</v>
      </c>
      <c r="Q151" s="48">
        <v>5000</v>
      </c>
      <c r="R151" s="48">
        <v>3000</v>
      </c>
      <c r="S151" s="14"/>
    </row>
    <row r="152" spans="1:19">
      <c r="A152" s="19"/>
      <c r="B152" s="61" t="s">
        <v>149</v>
      </c>
      <c r="C152" s="19">
        <v>50</v>
      </c>
      <c r="D152" s="19">
        <v>17</v>
      </c>
      <c r="E152" s="19"/>
      <c r="F152" s="19"/>
      <c r="G152" s="19">
        <v>20</v>
      </c>
      <c r="H152" s="19">
        <v>20</v>
      </c>
      <c r="I152" s="19"/>
      <c r="J152" s="19"/>
      <c r="K152" s="19"/>
      <c r="L152" s="19"/>
      <c r="M152" s="19">
        <v>9</v>
      </c>
      <c r="N152" s="19">
        <v>11</v>
      </c>
      <c r="O152" s="19">
        <v>20</v>
      </c>
      <c r="P152" s="19" t="s">
        <v>154</v>
      </c>
      <c r="Q152" s="48">
        <v>5000</v>
      </c>
      <c r="R152" s="48">
        <v>3000</v>
      </c>
      <c r="S152" s="14"/>
    </row>
    <row r="153" spans="1:19">
      <c r="A153" s="19"/>
      <c r="B153" s="61" t="s">
        <v>150</v>
      </c>
      <c r="C153" s="19">
        <v>50</v>
      </c>
      <c r="D153" s="19">
        <v>17</v>
      </c>
      <c r="E153" s="19"/>
      <c r="F153" s="19"/>
      <c r="G153" s="19">
        <v>20</v>
      </c>
      <c r="H153" s="19">
        <v>20</v>
      </c>
      <c r="I153" s="19"/>
      <c r="J153" s="44"/>
      <c r="K153" s="19"/>
      <c r="L153" s="19"/>
      <c r="M153" s="19">
        <v>5</v>
      </c>
      <c r="N153" s="19">
        <v>15</v>
      </c>
      <c r="O153" s="19"/>
      <c r="P153" s="44" t="s">
        <v>155</v>
      </c>
      <c r="Q153" s="48">
        <v>5000</v>
      </c>
      <c r="R153" s="48">
        <v>3000</v>
      </c>
      <c r="S153" s="64"/>
    </row>
    <row r="154" spans="1:19">
      <c r="A154" s="19"/>
      <c r="B154" s="14" t="s">
        <v>151</v>
      </c>
      <c r="C154" s="19">
        <v>50</v>
      </c>
      <c r="D154" s="19">
        <v>17</v>
      </c>
      <c r="E154" s="19"/>
      <c r="F154" s="19"/>
      <c r="G154" s="19">
        <v>20</v>
      </c>
      <c r="H154" s="19">
        <v>20</v>
      </c>
      <c r="I154" s="19"/>
      <c r="J154" s="44"/>
      <c r="K154" s="19"/>
      <c r="L154" s="19"/>
      <c r="M154" s="19">
        <v>5</v>
      </c>
      <c r="N154" s="19">
        <v>15</v>
      </c>
      <c r="O154" s="19"/>
      <c r="P154" s="44" t="s">
        <v>155</v>
      </c>
      <c r="Q154" s="48">
        <v>5000</v>
      </c>
      <c r="R154" s="48">
        <v>3000</v>
      </c>
      <c r="S154" s="14"/>
    </row>
    <row r="155" spans="1:19">
      <c r="A155" s="19"/>
      <c r="B155" s="14" t="s">
        <v>152</v>
      </c>
      <c r="C155" s="41">
        <v>50</v>
      </c>
      <c r="D155" s="41">
        <v>17</v>
      </c>
      <c r="E155" s="41"/>
      <c r="F155" s="41"/>
      <c r="G155" s="41">
        <v>20</v>
      </c>
      <c r="H155" s="41">
        <v>20</v>
      </c>
      <c r="I155" s="19"/>
      <c r="J155" s="63"/>
      <c r="K155" s="41"/>
      <c r="L155" s="41"/>
      <c r="M155" s="41">
        <v>4</v>
      </c>
      <c r="N155" s="41">
        <v>16</v>
      </c>
      <c r="O155" s="41"/>
      <c r="P155" s="41" t="s">
        <v>156</v>
      </c>
      <c r="Q155" s="42">
        <v>5000</v>
      </c>
      <c r="R155" s="42">
        <v>3000</v>
      </c>
      <c r="S155" s="62"/>
    </row>
    <row r="156" spans="1:19">
      <c r="A156" s="19"/>
      <c r="B156" s="14" t="s">
        <v>127</v>
      </c>
      <c r="C156" s="19">
        <v>50</v>
      </c>
      <c r="D156" s="19">
        <v>10</v>
      </c>
      <c r="E156" s="19" t="s">
        <v>68</v>
      </c>
      <c r="F156" s="19">
        <v>17</v>
      </c>
      <c r="G156" s="19">
        <v>1</v>
      </c>
      <c r="H156" s="19">
        <v>18</v>
      </c>
      <c r="I156" s="19">
        <v>1</v>
      </c>
      <c r="J156" s="19" t="s">
        <v>68</v>
      </c>
      <c r="K156" s="19" t="s">
        <v>68</v>
      </c>
      <c r="L156" s="19">
        <v>17</v>
      </c>
      <c r="M156" s="19">
        <v>1</v>
      </c>
      <c r="N156" s="19" t="s">
        <v>68</v>
      </c>
      <c r="O156" s="19">
        <v>17</v>
      </c>
      <c r="P156" s="19" t="s">
        <v>131</v>
      </c>
      <c r="Q156" s="27">
        <v>10000</v>
      </c>
      <c r="R156" s="27">
        <v>4500</v>
      </c>
      <c r="S156" s="14"/>
    </row>
    <row r="157" spans="1:19">
      <c r="A157" s="19"/>
      <c r="B157" s="61" t="s">
        <v>184</v>
      </c>
      <c r="C157" s="19">
        <v>100</v>
      </c>
      <c r="D157" s="19">
        <v>17</v>
      </c>
      <c r="E157" s="19"/>
      <c r="F157" s="19"/>
      <c r="G157" s="19">
        <v>15</v>
      </c>
      <c r="H157" s="19">
        <v>15</v>
      </c>
      <c r="I157" s="19"/>
      <c r="J157" s="19"/>
      <c r="K157" s="19"/>
      <c r="L157" s="19"/>
      <c r="M157" s="19"/>
      <c r="N157" s="19">
        <v>15</v>
      </c>
      <c r="O157" s="19">
        <v>15</v>
      </c>
      <c r="P157" s="19" t="s">
        <v>185</v>
      </c>
      <c r="Q157" s="48">
        <v>10000</v>
      </c>
      <c r="R157" s="48">
        <v>4600</v>
      </c>
      <c r="S157" s="14"/>
    </row>
    <row r="158" spans="1:19">
      <c r="A158" s="19"/>
      <c r="B158" s="14" t="s">
        <v>269</v>
      </c>
      <c r="C158" s="19">
        <v>50</v>
      </c>
      <c r="D158" s="19">
        <v>10</v>
      </c>
      <c r="E158" s="19"/>
      <c r="F158" s="19"/>
      <c r="G158" s="19">
        <v>20</v>
      </c>
      <c r="H158" s="19">
        <v>20</v>
      </c>
      <c r="I158" s="19"/>
      <c r="J158" s="19"/>
      <c r="K158" s="19"/>
      <c r="L158" s="19"/>
      <c r="M158" s="19">
        <v>1</v>
      </c>
      <c r="N158" s="19">
        <v>19</v>
      </c>
      <c r="O158" s="19"/>
      <c r="P158" s="19" t="s">
        <v>270</v>
      </c>
      <c r="Q158" s="48">
        <v>7500</v>
      </c>
      <c r="R158" s="48">
        <v>12500</v>
      </c>
      <c r="S158" s="14" t="s">
        <v>273</v>
      </c>
    </row>
    <row r="159" spans="1:19">
      <c r="A159" s="19"/>
      <c r="B159" s="14" t="s">
        <v>274</v>
      </c>
      <c r="C159" s="19">
        <v>50</v>
      </c>
      <c r="D159" s="19">
        <v>10</v>
      </c>
      <c r="E159" s="19"/>
      <c r="F159" s="19"/>
      <c r="G159" s="19">
        <v>20</v>
      </c>
      <c r="H159" s="19">
        <v>20</v>
      </c>
      <c r="I159" s="19"/>
      <c r="J159" s="19"/>
      <c r="K159" s="19"/>
      <c r="L159" s="19"/>
      <c r="M159" s="19">
        <v>9</v>
      </c>
      <c r="N159" s="19">
        <v>11</v>
      </c>
      <c r="O159" s="19"/>
      <c r="P159" s="19" t="s">
        <v>275</v>
      </c>
      <c r="Q159" s="48">
        <v>7500</v>
      </c>
      <c r="R159" s="48">
        <v>12500</v>
      </c>
      <c r="S159" s="19" t="s">
        <v>271</v>
      </c>
    </row>
    <row r="160" spans="1:19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48"/>
      <c r="R160" s="48"/>
      <c r="S160" s="14"/>
    </row>
    <row r="161" spans="1:19">
      <c r="A161" s="19">
        <v>5</v>
      </c>
      <c r="B161" s="65" t="s">
        <v>51</v>
      </c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48"/>
      <c r="R161" s="48"/>
      <c r="S161" s="14"/>
    </row>
    <row r="162" spans="1:19">
      <c r="A162" s="19"/>
      <c r="B162" s="65" t="s">
        <v>52</v>
      </c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48"/>
      <c r="R162" s="48"/>
      <c r="S162" s="14"/>
    </row>
    <row r="163" spans="1:19">
      <c r="A163" s="19"/>
      <c r="B163" s="14" t="s">
        <v>196</v>
      </c>
      <c r="C163" s="19">
        <v>40</v>
      </c>
      <c r="D163" s="19">
        <v>15</v>
      </c>
      <c r="E163" s="19"/>
      <c r="F163" s="19"/>
      <c r="G163" s="19"/>
      <c r="H163" s="19">
        <v>15</v>
      </c>
      <c r="I163" s="19"/>
      <c r="J163" s="19"/>
      <c r="K163" s="19"/>
      <c r="L163" s="19"/>
      <c r="M163" s="19">
        <v>3</v>
      </c>
      <c r="N163" s="19">
        <v>12</v>
      </c>
      <c r="O163" s="19">
        <v>9</v>
      </c>
      <c r="P163" s="19" t="s">
        <v>197</v>
      </c>
      <c r="Q163" s="48">
        <v>4000</v>
      </c>
      <c r="R163" s="48">
        <v>4900</v>
      </c>
      <c r="S163" s="14"/>
    </row>
    <row r="164" spans="1:19">
      <c r="A164" s="19"/>
      <c r="B164" s="14" t="s">
        <v>196</v>
      </c>
      <c r="C164" s="19">
        <v>40</v>
      </c>
      <c r="D164" s="19">
        <v>15</v>
      </c>
      <c r="E164" s="19"/>
      <c r="F164" s="19"/>
      <c r="G164" s="19"/>
      <c r="H164" s="19">
        <v>15</v>
      </c>
      <c r="I164" s="19"/>
      <c r="J164" s="19"/>
      <c r="K164" s="19"/>
      <c r="L164" s="19"/>
      <c r="M164" s="19">
        <v>5</v>
      </c>
      <c r="N164" s="19">
        <v>10</v>
      </c>
      <c r="O164" s="19">
        <v>10</v>
      </c>
      <c r="P164" s="19" t="s">
        <v>198</v>
      </c>
      <c r="Q164" s="48">
        <v>4000</v>
      </c>
      <c r="R164" s="48">
        <v>4900</v>
      </c>
      <c r="S164" s="14"/>
    </row>
    <row r="165" spans="1:19">
      <c r="A165" s="19"/>
      <c r="B165" s="14" t="s">
        <v>202</v>
      </c>
      <c r="C165" s="19">
        <v>40</v>
      </c>
      <c r="D165" s="19">
        <v>15</v>
      </c>
      <c r="E165" s="19"/>
      <c r="F165" s="19"/>
      <c r="G165" s="19"/>
      <c r="H165" s="19">
        <v>15</v>
      </c>
      <c r="I165" s="19"/>
      <c r="J165" s="19"/>
      <c r="K165" s="19"/>
      <c r="L165" s="19"/>
      <c r="M165" s="19"/>
      <c r="N165" s="19">
        <v>15</v>
      </c>
      <c r="O165" s="19">
        <v>13</v>
      </c>
      <c r="P165" s="19" t="s">
        <v>199</v>
      </c>
      <c r="Q165" s="48">
        <v>4000</v>
      </c>
      <c r="R165" s="48">
        <v>4900</v>
      </c>
      <c r="S165" s="14"/>
    </row>
    <row r="166" spans="1:19">
      <c r="A166" s="19"/>
      <c r="B166" s="61" t="s">
        <v>158</v>
      </c>
      <c r="C166" s="19">
        <v>50</v>
      </c>
      <c r="D166" s="19">
        <v>10</v>
      </c>
      <c r="E166" s="19"/>
      <c r="F166" s="19"/>
      <c r="G166" s="19"/>
      <c r="H166" s="19"/>
      <c r="I166" s="19"/>
      <c r="J166" s="19"/>
      <c r="K166" s="19"/>
      <c r="L166" s="19"/>
      <c r="M166" s="19">
        <v>5</v>
      </c>
      <c r="N166" s="19">
        <v>20</v>
      </c>
      <c r="O166" s="19">
        <v>25</v>
      </c>
      <c r="P166" s="41" t="s">
        <v>154</v>
      </c>
      <c r="Q166" s="48">
        <v>6000</v>
      </c>
      <c r="R166" s="48">
        <v>13000</v>
      </c>
      <c r="S166" s="14"/>
    </row>
    <row r="167" spans="1:19">
      <c r="A167" s="19"/>
      <c r="B167" s="61" t="s">
        <v>126</v>
      </c>
      <c r="C167" s="19">
        <v>50</v>
      </c>
      <c r="D167" s="19">
        <v>17</v>
      </c>
      <c r="E167" s="19"/>
      <c r="F167" s="19"/>
      <c r="G167" s="19">
        <v>20</v>
      </c>
      <c r="H167" s="19">
        <v>20</v>
      </c>
      <c r="I167" s="19"/>
      <c r="J167" s="19"/>
      <c r="K167" s="19"/>
      <c r="L167" s="19"/>
      <c r="M167" s="19"/>
      <c r="N167" s="19">
        <v>20</v>
      </c>
      <c r="O167" s="19"/>
      <c r="P167" s="19" t="s">
        <v>147</v>
      </c>
      <c r="Q167" s="48">
        <v>5000</v>
      </c>
      <c r="R167" s="48">
        <v>3000</v>
      </c>
      <c r="S167" s="14"/>
    </row>
    <row r="168" spans="1:19">
      <c r="A168" s="19"/>
      <c r="B168" s="61" t="s">
        <v>159</v>
      </c>
      <c r="C168" s="19">
        <v>50</v>
      </c>
      <c r="D168" s="19">
        <v>10</v>
      </c>
      <c r="E168" s="19"/>
      <c r="F168" s="19"/>
      <c r="G168" s="19">
        <v>25</v>
      </c>
      <c r="H168" s="19">
        <v>25</v>
      </c>
      <c r="I168" s="19"/>
      <c r="J168" s="19"/>
      <c r="K168" s="19"/>
      <c r="L168" s="19"/>
      <c r="M168" s="19">
        <v>5</v>
      </c>
      <c r="N168" s="19">
        <v>20</v>
      </c>
      <c r="O168" s="19">
        <v>25</v>
      </c>
      <c r="P168" s="41" t="s">
        <v>154</v>
      </c>
      <c r="Q168" s="48">
        <v>5000</v>
      </c>
      <c r="R168" s="48">
        <v>10000</v>
      </c>
      <c r="S168" s="14"/>
    </row>
    <row r="169" spans="1:19">
      <c r="A169" s="19"/>
      <c r="B169" s="61" t="s">
        <v>160</v>
      </c>
      <c r="C169" s="19">
        <v>50</v>
      </c>
      <c r="D169" s="19">
        <v>17</v>
      </c>
      <c r="E169" s="19"/>
      <c r="F169" s="19"/>
      <c r="G169" s="19">
        <v>20</v>
      </c>
      <c r="H169" s="19">
        <v>20</v>
      </c>
      <c r="I169" s="19"/>
      <c r="J169" s="19"/>
      <c r="K169" s="19"/>
      <c r="L169" s="19"/>
      <c r="M169" s="19">
        <v>7</v>
      </c>
      <c r="N169" s="19">
        <v>13</v>
      </c>
      <c r="O169" s="19"/>
      <c r="P169" s="41" t="s">
        <v>161</v>
      </c>
      <c r="Q169" s="48">
        <v>5000</v>
      </c>
      <c r="R169" s="48">
        <v>3000</v>
      </c>
      <c r="S169" s="14"/>
    </row>
    <row r="170" spans="1:19">
      <c r="A170" s="19"/>
      <c r="B170" s="14" t="s">
        <v>282</v>
      </c>
      <c r="C170" s="19">
        <v>50</v>
      </c>
      <c r="D170" s="19">
        <v>10</v>
      </c>
      <c r="E170" s="19"/>
      <c r="F170" s="19">
        <v>8</v>
      </c>
      <c r="G170" s="19">
        <v>7</v>
      </c>
      <c r="H170" s="19">
        <v>15</v>
      </c>
      <c r="I170" s="19"/>
      <c r="J170" s="19"/>
      <c r="K170" s="19"/>
      <c r="L170" s="19">
        <v>8</v>
      </c>
      <c r="M170" s="19"/>
      <c r="N170" s="19">
        <v>7</v>
      </c>
      <c r="O170" s="19">
        <v>15</v>
      </c>
      <c r="P170" s="19" t="s">
        <v>283</v>
      </c>
      <c r="Q170" s="27">
        <v>10000</v>
      </c>
      <c r="R170" s="27">
        <v>10000</v>
      </c>
      <c r="S170" s="14"/>
    </row>
    <row r="171" spans="1:19">
      <c r="A171" s="19"/>
      <c r="B171" s="14" t="s">
        <v>278</v>
      </c>
      <c r="C171" s="19">
        <v>50</v>
      </c>
      <c r="D171" s="19">
        <v>10</v>
      </c>
      <c r="E171" s="19"/>
      <c r="F171" s="19">
        <v>9</v>
      </c>
      <c r="G171" s="19">
        <v>6</v>
      </c>
      <c r="H171" s="19">
        <v>15</v>
      </c>
      <c r="I171" s="19"/>
      <c r="J171" s="19"/>
      <c r="K171" s="19">
        <v>1</v>
      </c>
      <c r="L171" s="19">
        <v>8</v>
      </c>
      <c r="M171" s="19"/>
      <c r="N171" s="19">
        <v>6</v>
      </c>
      <c r="O171" s="19">
        <v>15</v>
      </c>
      <c r="P171" s="19" t="s">
        <v>284</v>
      </c>
      <c r="Q171" s="27">
        <v>10000</v>
      </c>
      <c r="R171" s="27">
        <v>10000</v>
      </c>
      <c r="S171" s="14"/>
    </row>
    <row r="172" spans="1:19">
      <c r="A172" s="19"/>
      <c r="B172" s="14" t="s">
        <v>279</v>
      </c>
      <c r="C172" s="19">
        <v>50</v>
      </c>
      <c r="D172" s="19">
        <v>10</v>
      </c>
      <c r="E172" s="19"/>
      <c r="F172" s="19">
        <v>34</v>
      </c>
      <c r="G172" s="19">
        <v>26</v>
      </c>
      <c r="H172" s="19">
        <v>60</v>
      </c>
      <c r="I172" s="19"/>
      <c r="J172" s="19"/>
      <c r="K172" s="19">
        <v>6</v>
      </c>
      <c r="L172" s="19">
        <v>28</v>
      </c>
      <c r="M172" s="19">
        <v>8</v>
      </c>
      <c r="N172" s="19">
        <v>18</v>
      </c>
      <c r="O172" s="19">
        <v>60</v>
      </c>
      <c r="P172" s="19" t="s">
        <v>285</v>
      </c>
      <c r="Q172" s="27">
        <v>40000</v>
      </c>
      <c r="R172" s="27">
        <v>40000</v>
      </c>
      <c r="S172" s="14"/>
    </row>
    <row r="173" spans="1:19">
      <c r="A173" s="19"/>
      <c r="B173" s="14" t="s">
        <v>280</v>
      </c>
      <c r="C173" s="19">
        <v>50</v>
      </c>
      <c r="D173" s="19">
        <v>10</v>
      </c>
      <c r="E173" s="19"/>
      <c r="F173" s="19">
        <v>32</v>
      </c>
      <c r="G173" s="19">
        <v>29</v>
      </c>
      <c r="H173" s="19">
        <v>61</v>
      </c>
      <c r="I173" s="19"/>
      <c r="J173" s="19"/>
      <c r="K173" s="19"/>
      <c r="L173" s="19">
        <v>32</v>
      </c>
      <c r="M173" s="19"/>
      <c r="N173" s="19">
        <v>29</v>
      </c>
      <c r="O173" s="19">
        <v>61</v>
      </c>
      <c r="P173" s="19" t="s">
        <v>286</v>
      </c>
      <c r="Q173" s="27">
        <v>40000</v>
      </c>
      <c r="R173" s="27">
        <v>40000</v>
      </c>
      <c r="S173" s="14"/>
    </row>
    <row r="174" spans="1:19">
      <c r="A174" s="19"/>
      <c r="B174" s="14" t="s">
        <v>281</v>
      </c>
      <c r="C174" s="19">
        <v>50</v>
      </c>
      <c r="D174" s="19">
        <v>10</v>
      </c>
      <c r="E174" s="19"/>
      <c r="F174" s="19">
        <v>34</v>
      </c>
      <c r="G174" s="19">
        <v>27</v>
      </c>
      <c r="H174" s="19">
        <v>61</v>
      </c>
      <c r="I174" s="19"/>
      <c r="J174" s="19"/>
      <c r="K174" s="19"/>
      <c r="L174" s="19">
        <v>34</v>
      </c>
      <c r="M174" s="19"/>
      <c r="N174" s="19">
        <v>27</v>
      </c>
      <c r="O174" s="19">
        <v>61</v>
      </c>
      <c r="P174" s="19" t="s">
        <v>287</v>
      </c>
      <c r="Q174" s="27">
        <v>40000</v>
      </c>
      <c r="R174" s="27">
        <v>40000</v>
      </c>
      <c r="S174" s="14"/>
    </row>
    <row r="175" spans="1:19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48"/>
      <c r="R175" s="48"/>
      <c r="S175" s="14"/>
    </row>
    <row r="176" spans="1:19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48"/>
      <c r="R176" s="48"/>
      <c r="S176" s="14"/>
    </row>
    <row r="177" spans="1:19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48"/>
      <c r="R177" s="48"/>
      <c r="S177" s="14"/>
    </row>
    <row r="178" spans="1:19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48"/>
      <c r="R178" s="48"/>
      <c r="S178" s="14"/>
    </row>
    <row r="179" spans="1:19">
      <c r="A179" s="19"/>
      <c r="B179" s="26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27"/>
      <c r="R179" s="27"/>
      <c r="S179" s="14"/>
    </row>
  </sheetData>
  <mergeCells count="22">
    <mergeCell ref="Q6:R6"/>
    <mergeCell ref="I7:J7"/>
    <mergeCell ref="K7:L7"/>
    <mergeCell ref="M7:N7"/>
    <mergeCell ref="M9:N9"/>
    <mergeCell ref="I6:J6"/>
    <mergeCell ref="K6:L6"/>
    <mergeCell ref="M6:N6"/>
    <mergeCell ref="K8:L8"/>
    <mergeCell ref="M8:N8"/>
    <mergeCell ref="C4:D4"/>
    <mergeCell ref="E4:H4"/>
    <mergeCell ref="I4:O4"/>
    <mergeCell ref="C5:D5"/>
    <mergeCell ref="E5:H5"/>
    <mergeCell ref="I5:O5"/>
    <mergeCell ref="A3:P3"/>
    <mergeCell ref="Q3:S3"/>
    <mergeCell ref="A1:P1"/>
    <mergeCell ref="Q1:S1"/>
    <mergeCell ref="A2:P2"/>
    <mergeCell ref="Q2:S2"/>
  </mergeCells>
  <phoneticPr fontId="4" type="noConversion"/>
  <pageMargins left="0.17" right="0.7" top="0.51" bottom="0.37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เมือง</vt:lpstr>
      <vt:lpstr>โกรกพระ</vt:lpstr>
      <vt:lpstr>พยุหะคีรี</vt:lpstr>
      <vt:lpstr>ท่าตะโก</vt:lpstr>
      <vt:lpstr>ตากฟ้า</vt:lpstr>
      <vt:lpstr>ตาคลี</vt:lpstr>
      <vt:lpstr>ไพศาลี</vt:lpstr>
      <vt:lpstr>หนองบัว</vt:lpstr>
      <vt:lpstr>ชุมแสง</vt:lpstr>
      <vt:lpstr>เก้าเลี้ยว</vt:lpstr>
      <vt:lpstr>บรรพตพิสัย</vt:lpstr>
      <vt:lpstr>ลาดยาว</vt:lpstr>
      <vt:lpstr>แม่วงก์</vt:lpstr>
      <vt:lpstr>แม่เปิน</vt:lpstr>
      <vt:lpstr>ชุมตาบง</vt:lpstr>
      <vt:lpstr>ยอดรวมจังหวัด</vt:lpstr>
      <vt:lpstr>Sheet1</vt:lpstr>
    </vt:vector>
  </TitlesOfParts>
  <Company>LiteOS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MoZarD</dc:creator>
  <cp:lastModifiedBy>USER</cp:lastModifiedBy>
  <cp:lastPrinted>2013-07-30T04:08:09Z</cp:lastPrinted>
  <dcterms:created xsi:type="dcterms:W3CDTF">2013-05-17T02:24:19Z</dcterms:created>
  <dcterms:modified xsi:type="dcterms:W3CDTF">2013-07-30T04:08:12Z</dcterms:modified>
</cp:coreProperties>
</file>